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-2012\cabinetjulien\Etudes Collectivités\Atout France\Consultation\DCE Projet\Lot 2. Prevoyance\Annexes\"/>
    </mc:Choice>
  </mc:AlternateContent>
  <bookViews>
    <workbookView xWindow="120" yWindow="135" windowWidth="21315" windowHeight="9540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Feuil1!$1:$1</definedName>
  </definedNames>
  <calcPr calcId="152511"/>
</workbook>
</file>

<file path=xl/calcChain.xml><?xml version="1.0" encoding="utf-8"?>
<calcChain xmlns="http://schemas.openxmlformats.org/spreadsheetml/2006/main">
  <c r="N5" i="1" l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4" i="1"/>
  <c r="N3" i="1" l="1"/>
  <c r="M3" i="1"/>
  <c r="Q70" i="1"/>
  <c r="Q78" i="1"/>
  <c r="Q86" i="1"/>
  <c r="Q94" i="1"/>
  <c r="Q102" i="1"/>
  <c r="Q110" i="1"/>
  <c r="Q118" i="1"/>
  <c r="Q126" i="1"/>
  <c r="Q4" i="1"/>
  <c r="O8" i="1"/>
  <c r="O15" i="1"/>
  <c r="O19" i="1"/>
  <c r="O20" i="1"/>
  <c r="P20" i="1" s="1"/>
  <c r="O24" i="1"/>
  <c r="O31" i="1"/>
  <c r="O35" i="1"/>
  <c r="O36" i="1"/>
  <c r="P36" i="1" s="1"/>
  <c r="O40" i="1"/>
  <c r="O47" i="1"/>
  <c r="O51" i="1"/>
  <c r="O52" i="1"/>
  <c r="P52" i="1" s="1"/>
  <c r="O56" i="1"/>
  <c r="O63" i="1"/>
  <c r="O67" i="1"/>
  <c r="O68" i="1"/>
  <c r="P68" i="1" s="1"/>
  <c r="O72" i="1"/>
  <c r="O79" i="1"/>
  <c r="O83" i="1"/>
  <c r="O84" i="1"/>
  <c r="P84" i="1" s="1"/>
  <c r="O88" i="1"/>
  <c r="O92" i="1"/>
  <c r="P92" i="1" s="1"/>
  <c r="O96" i="1"/>
  <c r="O100" i="1"/>
  <c r="P100" i="1" s="1"/>
  <c r="O104" i="1"/>
  <c r="O108" i="1"/>
  <c r="P108" i="1" s="1"/>
  <c r="O112" i="1"/>
  <c r="O116" i="1"/>
  <c r="P116" i="1" s="1"/>
  <c r="O120" i="1"/>
  <c r="O124" i="1"/>
  <c r="P124" i="1" s="1"/>
  <c r="O128" i="1"/>
  <c r="O132" i="1"/>
  <c r="P132" i="1" s="1"/>
  <c r="O4" i="1"/>
  <c r="P4" i="1" s="1"/>
  <c r="O131" i="1"/>
  <c r="Q132" i="1"/>
  <c r="Q129" i="1"/>
  <c r="Q128" i="1"/>
  <c r="O126" i="1"/>
  <c r="Q124" i="1"/>
  <c r="Q122" i="1"/>
  <c r="Q120" i="1"/>
  <c r="Q116" i="1"/>
  <c r="Q114" i="1"/>
  <c r="Q112" i="1"/>
  <c r="O110" i="1"/>
  <c r="Q108" i="1"/>
  <c r="Q104" i="1"/>
  <c r="Q100" i="1"/>
  <c r="Q96" i="1"/>
  <c r="O94" i="1"/>
  <c r="Q92" i="1"/>
  <c r="Q90" i="1"/>
  <c r="Q88" i="1"/>
  <c r="Q84" i="1"/>
  <c r="Q80" i="1"/>
  <c r="Q76" i="1"/>
  <c r="Q74" i="1"/>
  <c r="Q72" i="1"/>
  <c r="Q68" i="1"/>
  <c r="Q66" i="1"/>
  <c r="Q64" i="1"/>
  <c r="Q60" i="1"/>
  <c r="Q58" i="1"/>
  <c r="Q56" i="1"/>
  <c r="Q54" i="1"/>
  <c r="Q52" i="1"/>
  <c r="Q48" i="1"/>
  <c r="Q44" i="1"/>
  <c r="Q40" i="1"/>
  <c r="Q36" i="1"/>
  <c r="Q34" i="1"/>
  <c r="Q32" i="1"/>
  <c r="Q28" i="1"/>
  <c r="Q26" i="1"/>
  <c r="Q24" i="1"/>
  <c r="Q20" i="1"/>
  <c r="Q18" i="1"/>
  <c r="Q16" i="1"/>
  <c r="Q14" i="1"/>
  <c r="Q12" i="1"/>
  <c r="Q10" i="1"/>
  <c r="Q8" i="1"/>
  <c r="O2" i="1"/>
  <c r="P2" i="1" s="1"/>
  <c r="Q2" i="1" s="1"/>
  <c r="Q9" i="1" l="1"/>
  <c r="O9" i="1"/>
  <c r="P9" i="1" s="1"/>
  <c r="Q17" i="1"/>
  <c r="O17" i="1"/>
  <c r="P17" i="1" s="1"/>
  <c r="O25" i="1"/>
  <c r="P25" i="1" s="1"/>
  <c r="R25" i="1" s="1"/>
  <c r="S25" i="1" s="1"/>
  <c r="Q25" i="1"/>
  <c r="Q33" i="1"/>
  <c r="O33" i="1"/>
  <c r="P33" i="1" s="1"/>
  <c r="R33" i="1" s="1"/>
  <c r="S33" i="1" s="1"/>
  <c r="O41" i="1"/>
  <c r="P41" i="1" s="1"/>
  <c r="R41" i="1" s="1"/>
  <c r="S41" i="1" s="1"/>
  <c r="Q41" i="1"/>
  <c r="Q49" i="1"/>
  <c r="O49" i="1"/>
  <c r="P49" i="1" s="1"/>
  <c r="Q57" i="1"/>
  <c r="O57" i="1"/>
  <c r="P57" i="1" s="1"/>
  <c r="Q65" i="1"/>
  <c r="O65" i="1"/>
  <c r="P65" i="1" s="1"/>
  <c r="O73" i="1"/>
  <c r="P73" i="1" s="1"/>
  <c r="Q73" i="1"/>
  <c r="Q85" i="1"/>
  <c r="O85" i="1"/>
  <c r="P85" i="1" s="1"/>
  <c r="Q97" i="1"/>
  <c r="O97" i="1"/>
  <c r="P97" i="1" s="1"/>
  <c r="O113" i="1"/>
  <c r="P113" i="1" s="1"/>
  <c r="Q113" i="1"/>
  <c r="O5" i="1"/>
  <c r="Q5" i="1"/>
  <c r="Q13" i="1"/>
  <c r="O13" i="1"/>
  <c r="P13" i="1" s="1"/>
  <c r="O21" i="1"/>
  <c r="P21" i="1" s="1"/>
  <c r="Q21" i="1"/>
  <c r="Q29" i="1"/>
  <c r="O29" i="1"/>
  <c r="P29" i="1" s="1"/>
  <c r="Q37" i="1"/>
  <c r="O37" i="1"/>
  <c r="P37" i="1" s="1"/>
  <c r="Q45" i="1"/>
  <c r="O45" i="1"/>
  <c r="P45" i="1" s="1"/>
  <c r="Q53" i="1"/>
  <c r="O53" i="1"/>
  <c r="P53" i="1" s="1"/>
  <c r="Q61" i="1"/>
  <c r="O61" i="1"/>
  <c r="P61" i="1" s="1"/>
  <c r="Q69" i="1"/>
  <c r="P69" i="1"/>
  <c r="O69" i="1"/>
  <c r="Q77" i="1"/>
  <c r="O77" i="1"/>
  <c r="P77" i="1" s="1"/>
  <c r="Q81" i="1"/>
  <c r="O81" i="1"/>
  <c r="P81" i="1" s="1"/>
  <c r="Q89" i="1"/>
  <c r="O89" i="1"/>
  <c r="P89" i="1" s="1"/>
  <c r="Q93" i="1"/>
  <c r="O93" i="1"/>
  <c r="P93" i="1" s="1"/>
  <c r="Q101" i="1"/>
  <c r="O101" i="1"/>
  <c r="P101" i="1" s="1"/>
  <c r="Q105" i="1"/>
  <c r="O105" i="1"/>
  <c r="P105" i="1" s="1"/>
  <c r="Q109" i="1"/>
  <c r="O109" i="1"/>
  <c r="P109" i="1" s="1"/>
  <c r="Q117" i="1"/>
  <c r="O117" i="1"/>
  <c r="P117" i="1" s="1"/>
  <c r="Q121" i="1"/>
  <c r="O121" i="1"/>
  <c r="P121" i="1" s="1"/>
  <c r="Q125" i="1"/>
  <c r="O125" i="1"/>
  <c r="P125" i="1" s="1"/>
  <c r="O129" i="1"/>
  <c r="P129" i="1" s="1"/>
  <c r="O6" i="1"/>
  <c r="P6" i="1" s="1"/>
  <c r="O22" i="1"/>
  <c r="P22" i="1" s="1"/>
  <c r="O30" i="1"/>
  <c r="P30" i="1" s="1"/>
  <c r="O42" i="1"/>
  <c r="P42" i="1" s="1"/>
  <c r="O50" i="1"/>
  <c r="P50" i="1" s="1"/>
  <c r="O62" i="1"/>
  <c r="P62" i="1" s="1"/>
  <c r="O70" i="1"/>
  <c r="P70" i="1" s="1"/>
  <c r="R70" i="1" s="1"/>
  <c r="S70" i="1" s="1"/>
  <c r="O82" i="1"/>
  <c r="P82" i="1" s="1"/>
  <c r="O86" i="1"/>
  <c r="P86" i="1" s="1"/>
  <c r="R86" i="1" s="1"/>
  <c r="S86" i="1" s="1"/>
  <c r="Q7" i="1"/>
  <c r="Q11" i="1"/>
  <c r="Q15" i="1"/>
  <c r="P15" i="1"/>
  <c r="Q19" i="1"/>
  <c r="R19" i="1" s="1"/>
  <c r="S19" i="1" s="1"/>
  <c r="P19" i="1"/>
  <c r="Q23" i="1"/>
  <c r="Q27" i="1"/>
  <c r="Q31" i="1"/>
  <c r="P31" i="1"/>
  <c r="Q35" i="1"/>
  <c r="P35" i="1"/>
  <c r="Q39" i="1"/>
  <c r="Q43" i="1"/>
  <c r="Q47" i="1"/>
  <c r="P47" i="1"/>
  <c r="R47" i="1" s="1"/>
  <c r="S47" i="1" s="1"/>
  <c r="Q51" i="1"/>
  <c r="P51" i="1"/>
  <c r="Q55" i="1"/>
  <c r="Q59" i="1"/>
  <c r="Q63" i="1"/>
  <c r="P63" i="1"/>
  <c r="Q67" i="1"/>
  <c r="P67" i="1"/>
  <c r="R67" i="1" s="1"/>
  <c r="S67" i="1" s="1"/>
  <c r="Q71" i="1"/>
  <c r="Q75" i="1"/>
  <c r="Q79" i="1"/>
  <c r="P79" i="1"/>
  <c r="Q83" i="1"/>
  <c r="R83" i="1" s="1"/>
  <c r="S83" i="1" s="1"/>
  <c r="P83" i="1"/>
  <c r="Q87" i="1"/>
  <c r="Q91" i="1"/>
  <c r="Q95" i="1"/>
  <c r="Q99" i="1"/>
  <c r="Q103" i="1"/>
  <c r="Q107" i="1"/>
  <c r="Q111" i="1"/>
  <c r="Q115" i="1"/>
  <c r="Q119" i="1"/>
  <c r="Q123" i="1"/>
  <c r="Q127" i="1"/>
  <c r="O127" i="1"/>
  <c r="P127" i="1" s="1"/>
  <c r="O123" i="1"/>
  <c r="P123" i="1" s="1"/>
  <c r="O119" i="1"/>
  <c r="P119" i="1" s="1"/>
  <c r="O115" i="1"/>
  <c r="P115" i="1" s="1"/>
  <c r="O111" i="1"/>
  <c r="P111" i="1" s="1"/>
  <c r="O107" i="1"/>
  <c r="P107" i="1" s="1"/>
  <c r="O103" i="1"/>
  <c r="P103" i="1" s="1"/>
  <c r="O99" i="1"/>
  <c r="P99" i="1" s="1"/>
  <c r="O95" i="1"/>
  <c r="P95" i="1" s="1"/>
  <c r="O91" i="1"/>
  <c r="P91" i="1" s="1"/>
  <c r="O87" i="1"/>
  <c r="P87" i="1" s="1"/>
  <c r="O76" i="1"/>
  <c r="P76" i="1" s="1"/>
  <c r="O71" i="1"/>
  <c r="P71" i="1" s="1"/>
  <c r="R71" i="1" s="1"/>
  <c r="S71" i="1" s="1"/>
  <c r="O60" i="1"/>
  <c r="P60" i="1" s="1"/>
  <c r="O55" i="1"/>
  <c r="P55" i="1" s="1"/>
  <c r="O44" i="1"/>
  <c r="P44" i="1" s="1"/>
  <c r="O39" i="1"/>
  <c r="O28" i="1"/>
  <c r="P28" i="1" s="1"/>
  <c r="O23" i="1"/>
  <c r="O12" i="1"/>
  <c r="P12" i="1" s="1"/>
  <c r="O7" i="1"/>
  <c r="P7" i="1" s="1"/>
  <c r="R7" i="1" s="1"/>
  <c r="S7" i="1" s="1"/>
  <c r="Q130" i="1"/>
  <c r="Q106" i="1"/>
  <c r="Q98" i="1"/>
  <c r="Q82" i="1"/>
  <c r="Q50" i="1"/>
  <c r="Q42" i="1"/>
  <c r="O10" i="1"/>
  <c r="P10" i="1" s="1"/>
  <c r="R10" i="1" s="1"/>
  <c r="S10" i="1" s="1"/>
  <c r="O18" i="1"/>
  <c r="P18" i="1" s="1"/>
  <c r="O26" i="1"/>
  <c r="P26" i="1" s="1"/>
  <c r="R26" i="1" s="1"/>
  <c r="S26" i="1" s="1"/>
  <c r="O38" i="1"/>
  <c r="P38" i="1" s="1"/>
  <c r="O46" i="1"/>
  <c r="P46" i="1" s="1"/>
  <c r="O58" i="1"/>
  <c r="P58" i="1" s="1"/>
  <c r="O66" i="1"/>
  <c r="P66" i="1" s="1"/>
  <c r="R66" i="1" s="1"/>
  <c r="S66" i="1" s="1"/>
  <c r="O78" i="1"/>
  <c r="P78" i="1" s="1"/>
  <c r="P114" i="1"/>
  <c r="R114" i="1" s="1"/>
  <c r="S114" i="1" s="1"/>
  <c r="Q131" i="1"/>
  <c r="P131" i="1"/>
  <c r="O130" i="1"/>
  <c r="P130" i="1" s="1"/>
  <c r="O122" i="1"/>
  <c r="P122" i="1" s="1"/>
  <c r="O118" i="1"/>
  <c r="P118" i="1" s="1"/>
  <c r="R118" i="1" s="1"/>
  <c r="S118" i="1" s="1"/>
  <c r="O114" i="1"/>
  <c r="O106" i="1"/>
  <c r="O102" i="1"/>
  <c r="P102" i="1" s="1"/>
  <c r="O98" i="1"/>
  <c r="P98" i="1" s="1"/>
  <c r="R98" i="1" s="1"/>
  <c r="S98" i="1" s="1"/>
  <c r="O90" i="1"/>
  <c r="P90" i="1" s="1"/>
  <c r="R90" i="1" s="1"/>
  <c r="S90" i="1" s="1"/>
  <c r="O80" i="1"/>
  <c r="O75" i="1"/>
  <c r="O64" i="1"/>
  <c r="O59" i="1"/>
  <c r="P59" i="1" s="1"/>
  <c r="O48" i="1"/>
  <c r="O43" i="1"/>
  <c r="P43" i="1" s="1"/>
  <c r="R43" i="1" s="1"/>
  <c r="S43" i="1" s="1"/>
  <c r="O32" i="1"/>
  <c r="O27" i="1"/>
  <c r="P27" i="1" s="1"/>
  <c r="O16" i="1"/>
  <c r="O11" i="1"/>
  <c r="P11" i="1" s="1"/>
  <c r="P128" i="1"/>
  <c r="R128" i="1" s="1"/>
  <c r="S128" i="1" s="1"/>
  <c r="P120" i="1"/>
  <c r="P112" i="1"/>
  <c r="P104" i="1"/>
  <c r="R104" i="1" s="1"/>
  <c r="S104" i="1" s="1"/>
  <c r="P96" i="1"/>
  <c r="R96" i="1" s="1"/>
  <c r="S96" i="1" s="1"/>
  <c r="P88" i="1"/>
  <c r="P80" i="1"/>
  <c r="P72" i="1"/>
  <c r="R72" i="1" s="1"/>
  <c r="S72" i="1" s="1"/>
  <c r="P64" i="1"/>
  <c r="P56" i="1"/>
  <c r="P48" i="1"/>
  <c r="R48" i="1" s="1"/>
  <c r="S48" i="1" s="1"/>
  <c r="P40" i="1"/>
  <c r="P32" i="1"/>
  <c r="P24" i="1"/>
  <c r="P16" i="1"/>
  <c r="P8" i="1"/>
  <c r="R8" i="1" s="1"/>
  <c r="S8" i="1" s="1"/>
  <c r="Q62" i="1"/>
  <c r="Q46" i="1"/>
  <c r="Q38" i="1"/>
  <c r="Q30" i="1"/>
  <c r="Q22" i="1"/>
  <c r="Q6" i="1"/>
  <c r="O14" i="1"/>
  <c r="P14" i="1" s="1"/>
  <c r="O34" i="1"/>
  <c r="P34" i="1" s="1"/>
  <c r="R34" i="1" s="1"/>
  <c r="S34" i="1" s="1"/>
  <c r="O54" i="1"/>
  <c r="O74" i="1"/>
  <c r="P74" i="1" s="1"/>
  <c r="R74" i="1" s="1"/>
  <c r="S74" i="1" s="1"/>
  <c r="P94" i="1"/>
  <c r="R94" i="1" s="1"/>
  <c r="S94" i="1" s="1"/>
  <c r="P110" i="1"/>
  <c r="R110" i="1" s="1"/>
  <c r="S110" i="1" s="1"/>
  <c r="P126" i="1"/>
  <c r="R126" i="1" s="1"/>
  <c r="S126" i="1" s="1"/>
  <c r="R56" i="1"/>
  <c r="S56" i="1" s="1"/>
  <c r="R35" i="1"/>
  <c r="S35" i="1" s="1"/>
  <c r="R116" i="1"/>
  <c r="S116" i="1" s="1"/>
  <c r="R15" i="1"/>
  <c r="S15" i="1" s="1"/>
  <c r="R131" i="1"/>
  <c r="S131" i="1" s="1"/>
  <c r="R132" i="1"/>
  <c r="S132" i="1" s="1"/>
  <c r="R80" i="1"/>
  <c r="S80" i="1" s="1"/>
  <c r="R88" i="1"/>
  <c r="S88" i="1" s="1"/>
  <c r="R84" i="1"/>
  <c r="S84" i="1" s="1"/>
  <c r="R92" i="1"/>
  <c r="S92" i="1" s="1"/>
  <c r="R100" i="1"/>
  <c r="S100" i="1" s="1"/>
  <c r="R60" i="1" l="1"/>
  <c r="S60" i="1" s="1"/>
  <c r="R55" i="1"/>
  <c r="S55" i="1" s="1"/>
  <c r="R51" i="1"/>
  <c r="S51" i="1" s="1"/>
  <c r="R39" i="1"/>
  <c r="S39" i="1" s="1"/>
  <c r="R27" i="1"/>
  <c r="S27" i="1" s="1"/>
  <c r="R91" i="1"/>
  <c r="S91" i="1" s="1"/>
  <c r="P39" i="1"/>
  <c r="R31" i="1"/>
  <c r="S31" i="1" s="1"/>
  <c r="R37" i="1"/>
  <c r="S37" i="1" s="1"/>
  <c r="Q3" i="1"/>
  <c r="R9" i="1"/>
  <c r="S9" i="1" s="1"/>
  <c r="R64" i="1"/>
  <c r="S64" i="1" s="1"/>
  <c r="O3" i="1"/>
  <c r="R106" i="1"/>
  <c r="S106" i="1" s="1"/>
  <c r="R62" i="1"/>
  <c r="S62" i="1" s="1"/>
  <c r="R59" i="1"/>
  <c r="S59" i="1" s="1"/>
  <c r="R63" i="1"/>
  <c r="S63" i="1" s="1"/>
  <c r="R50" i="1"/>
  <c r="S50" i="1" s="1"/>
  <c r="R6" i="1"/>
  <c r="S6" i="1" s="1"/>
  <c r="R45" i="1"/>
  <c r="S45" i="1" s="1"/>
  <c r="R21" i="1"/>
  <c r="S21" i="1" s="1"/>
  <c r="P5" i="1"/>
  <c r="R17" i="1"/>
  <c r="S17" i="1" s="1"/>
  <c r="P23" i="1"/>
  <c r="R23" i="1" s="1"/>
  <c r="S23" i="1" s="1"/>
  <c r="R29" i="1"/>
  <c r="S29" i="1" s="1"/>
  <c r="R13" i="1"/>
  <c r="S13" i="1" s="1"/>
  <c r="P106" i="1"/>
  <c r="R30" i="1"/>
  <c r="S30" i="1" s="1"/>
  <c r="R54" i="1"/>
  <c r="S54" i="1" s="1"/>
  <c r="R122" i="1"/>
  <c r="S122" i="1" s="1"/>
  <c r="P54" i="1"/>
  <c r="R102" i="1"/>
  <c r="S102" i="1" s="1"/>
  <c r="R12" i="1"/>
  <c r="S12" i="1" s="1"/>
  <c r="R11" i="1"/>
  <c r="S11" i="1" s="1"/>
  <c r="R76" i="1"/>
  <c r="S76" i="1" s="1"/>
  <c r="P75" i="1"/>
  <c r="R75" i="1" s="1"/>
  <c r="S75" i="1" s="1"/>
  <c r="R78" i="1"/>
  <c r="S78" i="1" s="1"/>
  <c r="R14" i="1"/>
  <c r="S14" i="1" s="1"/>
  <c r="R82" i="1"/>
  <c r="S82" i="1" s="1"/>
  <c r="R18" i="1"/>
  <c r="S18" i="1" s="1"/>
  <c r="R58" i="1"/>
  <c r="S58" i="1" s="1"/>
  <c r="R53" i="1"/>
  <c r="S53" i="1" s="1"/>
  <c r="R46" i="1"/>
  <c r="S46" i="1" s="1"/>
  <c r="R119" i="1"/>
  <c r="S119" i="1" s="1"/>
  <c r="R79" i="1"/>
  <c r="S79" i="1" s="1"/>
  <c r="R24" i="1"/>
  <c r="S24" i="1" s="1"/>
  <c r="R120" i="1"/>
  <c r="S120" i="1" s="1"/>
  <c r="R69" i="1"/>
  <c r="S69" i="1" s="1"/>
  <c r="R38" i="1"/>
  <c r="S38" i="1" s="1"/>
  <c r="R130" i="1"/>
  <c r="S130" i="1" s="1"/>
  <c r="R22" i="1"/>
  <c r="S22" i="1" s="1"/>
  <c r="R112" i="1"/>
  <c r="S112" i="1" s="1"/>
  <c r="R124" i="1"/>
  <c r="S124" i="1" s="1"/>
  <c r="R127" i="1"/>
  <c r="S127" i="1" s="1"/>
  <c r="R111" i="1"/>
  <c r="S111" i="1" s="1"/>
  <c r="R68" i="1"/>
  <c r="S68" i="1" s="1"/>
  <c r="R28" i="1"/>
  <c r="S28" i="1" s="1"/>
  <c r="R108" i="1"/>
  <c r="S108" i="1" s="1"/>
  <c r="R52" i="1"/>
  <c r="S52" i="1" s="1"/>
  <c r="R99" i="1"/>
  <c r="S99" i="1" s="1"/>
  <c r="R89" i="1"/>
  <c r="S89" i="1" s="1"/>
  <c r="R129" i="1"/>
  <c r="S129" i="1" s="1"/>
  <c r="R121" i="1"/>
  <c r="S121" i="1" s="1"/>
  <c r="R113" i="1"/>
  <c r="S113" i="1" s="1"/>
  <c r="R73" i="1"/>
  <c r="S73" i="1" s="1"/>
  <c r="R57" i="1"/>
  <c r="S57" i="1" s="1"/>
  <c r="R97" i="1"/>
  <c r="S97" i="1" s="1"/>
  <c r="R81" i="1"/>
  <c r="S81" i="1" s="1"/>
  <c r="R42" i="1"/>
  <c r="S42" i="1" s="1"/>
  <c r="R20" i="1"/>
  <c r="S20" i="1" s="1"/>
  <c r="R105" i="1"/>
  <c r="S105" i="1" s="1"/>
  <c r="R40" i="1"/>
  <c r="S40" i="1" s="1"/>
  <c r="R4" i="1"/>
  <c r="R123" i="1"/>
  <c r="S123" i="1" s="1"/>
  <c r="R115" i="1"/>
  <c r="S115" i="1" s="1"/>
  <c r="R107" i="1"/>
  <c r="S107" i="1" s="1"/>
  <c r="R101" i="1"/>
  <c r="S101" i="1" s="1"/>
  <c r="R93" i="1"/>
  <c r="S93" i="1" s="1"/>
  <c r="R85" i="1"/>
  <c r="S85" i="1" s="1"/>
  <c r="R77" i="1"/>
  <c r="S77" i="1" s="1"/>
  <c r="R61" i="1"/>
  <c r="S61" i="1" s="1"/>
  <c r="R32" i="1"/>
  <c r="S32" i="1" s="1"/>
  <c r="R16" i="1"/>
  <c r="S16" i="1" s="1"/>
  <c r="R36" i="1"/>
  <c r="S36" i="1" s="1"/>
  <c r="R125" i="1"/>
  <c r="S125" i="1" s="1"/>
  <c r="R117" i="1"/>
  <c r="S117" i="1" s="1"/>
  <c r="R109" i="1"/>
  <c r="S109" i="1" s="1"/>
  <c r="R103" i="1"/>
  <c r="S103" i="1" s="1"/>
  <c r="R95" i="1"/>
  <c r="S95" i="1" s="1"/>
  <c r="R87" i="1"/>
  <c r="S87" i="1" s="1"/>
  <c r="R65" i="1"/>
  <c r="S65" i="1" s="1"/>
  <c r="R49" i="1"/>
  <c r="S49" i="1" s="1"/>
  <c r="R44" i="1"/>
  <c r="S44" i="1" s="1"/>
  <c r="P3" i="1" l="1"/>
  <c r="R5" i="1"/>
  <c r="S5" i="1" s="1"/>
  <c r="S4" i="1"/>
  <c r="R3" i="1" l="1"/>
  <c r="S3" i="1"/>
</calcChain>
</file>

<file path=xl/sharedStrings.xml><?xml version="1.0" encoding="utf-8"?>
<sst xmlns="http://schemas.openxmlformats.org/spreadsheetml/2006/main" count="533" uniqueCount="31">
  <si>
    <t>Effectif physique</t>
  </si>
  <si>
    <t>Sexe du Salarié</t>
  </si>
  <si>
    <t xml:space="preserve">Nature du contrat </t>
  </si>
  <si>
    <t>Qualification</t>
  </si>
  <si>
    <t>Date de naissance</t>
  </si>
  <si>
    <t>Age</t>
  </si>
  <si>
    <t>Date entrée société</t>
  </si>
  <si>
    <t>Situation familiale</t>
  </si>
  <si>
    <t>Enfant(s) à charge</t>
  </si>
  <si>
    <t>Adulte(s) à charge</t>
  </si>
  <si>
    <t>Brut mensuel</t>
  </si>
  <si>
    <t>Féminin</t>
  </si>
  <si>
    <t>CDI</t>
  </si>
  <si>
    <t>Célibataire</t>
  </si>
  <si>
    <t>Masculin</t>
  </si>
  <si>
    <t>Cadre</t>
  </si>
  <si>
    <t>PACS</t>
  </si>
  <si>
    <t>Vie maritale</t>
  </si>
  <si>
    <t>Marié( e )</t>
  </si>
  <si>
    <t>Divorcé( e )</t>
  </si>
  <si>
    <t>CDD</t>
  </si>
  <si>
    <t>Séparé( e )</t>
  </si>
  <si>
    <t>Non Cadre</t>
  </si>
  <si>
    <t>CAP</t>
  </si>
  <si>
    <t>-</t>
  </si>
  <si>
    <t>CPR</t>
  </si>
  <si>
    <t>brut mensuel</t>
  </si>
  <si>
    <t>brut annuel</t>
  </si>
  <si>
    <t>TA</t>
  </si>
  <si>
    <t>TB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</si>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</sst>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0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9"/>
  <sheetViews>
    <sheetView tabSelected="1" topLeftCell="D1" workbookViewId="0">
      <selection activeCell="N119" sqref="N119"/>
    </sheetView>
  </sheetViews>
  <sheetFormatPr baseColWidth="10" defaultRowHeight="15" x14ac:dyDescent="0.25"/>
  <cols>
    <col min="1" max="1" width="11.7109375" style="1" customWidth="1"/>
    <col min="2" max="5" width="17.7109375" style="1" customWidth="1"/>
    <col min="6" max="6" width="11.7109375" style="1" customWidth="1"/>
    <col min="7" max="8" width="17.7109375" style="1" customWidth="1"/>
    <col min="9" max="10" width="11.7109375" style="1" customWidth="1"/>
    <col min="11" max="11" width="17.7109375" style="1" customWidth="1"/>
    <col min="13" max="19" width="17.7109375" style="1" customWidth="1"/>
  </cols>
  <sheetData>
    <row r="1" spans="1:19" ht="3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M1" s="3" t="s">
        <v>26</v>
      </c>
      <c r="N1" s="3" t="s">
        <v>27</v>
      </c>
      <c r="O1" s="3" t="s">
        <v>28</v>
      </c>
      <c r="P1" s="3" t="s">
        <v>29</v>
      </c>
      <c r="Q1" s="3" t="s">
        <v>30</v>
      </c>
      <c r="R1" s="3"/>
      <c r="S1" s="3"/>
    </row>
    <row r="2" spans="1:19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M2" s="15"/>
      <c r="N2" s="15"/>
      <c r="O2" s="16">
        <f>3311*12</f>
        <v>39732</v>
      </c>
      <c r="P2" s="16">
        <f>O2*4</f>
        <v>158928</v>
      </c>
      <c r="Q2" s="16">
        <f>P2</f>
        <v>158928</v>
      </c>
      <c r="R2" s="16"/>
      <c r="S2" s="16"/>
    </row>
    <row r="3" spans="1:19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M3" s="15">
        <f>SUM(M4:M132)</f>
        <v>501863</v>
      </c>
      <c r="N3" s="15">
        <f t="shared" ref="N3:S3" si="0">SUM(N4:N132)</f>
        <v>6524219</v>
      </c>
      <c r="O3" s="15">
        <f t="shared" si="0"/>
        <v>4751547</v>
      </c>
      <c r="P3" s="15">
        <f t="shared" si="0"/>
        <v>1772672</v>
      </c>
      <c r="Q3" s="15">
        <f t="shared" si="0"/>
        <v>0</v>
      </c>
      <c r="R3" s="15">
        <f t="shared" si="0"/>
        <v>6524219</v>
      </c>
      <c r="S3" s="15">
        <f t="shared" si="0"/>
        <v>0</v>
      </c>
    </row>
    <row r="4" spans="1:19" x14ac:dyDescent="0.25">
      <c r="A4" s="4">
        <v>1</v>
      </c>
      <c r="B4" s="4" t="s">
        <v>11</v>
      </c>
      <c r="C4" s="4" t="s">
        <v>12</v>
      </c>
      <c r="D4" s="4" t="s">
        <v>15</v>
      </c>
      <c r="E4" s="5">
        <v>27370</v>
      </c>
      <c r="F4" s="4">
        <v>44</v>
      </c>
      <c r="G4" s="5">
        <v>39587</v>
      </c>
      <c r="H4" s="4" t="s">
        <v>13</v>
      </c>
      <c r="I4" s="4">
        <v>0</v>
      </c>
      <c r="J4" s="4">
        <v>0</v>
      </c>
      <c r="K4" s="6">
        <v>5503</v>
      </c>
      <c r="M4" s="6">
        <v>5503</v>
      </c>
      <c r="N4" s="6">
        <f>M4*13</f>
        <v>71539</v>
      </c>
      <c r="O4" s="6">
        <f>IF(N4&gt;$O$2,$O$2,N4)</f>
        <v>39732</v>
      </c>
      <c r="P4" s="6">
        <f>IF(N4&gt;$P$2,$P$2,N4-O4)</f>
        <v>31807</v>
      </c>
      <c r="Q4" s="6">
        <f>IF(N4&gt;$Q$2,$Q$2-P4,0)</f>
        <v>0</v>
      </c>
      <c r="R4" s="6">
        <f>O4+P4+Q4</f>
        <v>71539</v>
      </c>
      <c r="S4" s="6">
        <f>R4-N4</f>
        <v>0</v>
      </c>
    </row>
    <row r="5" spans="1:19" x14ac:dyDescent="0.25">
      <c r="A5" s="7">
        <v>1</v>
      </c>
      <c r="B5" s="7" t="s">
        <v>11</v>
      </c>
      <c r="C5" s="7" t="s">
        <v>12</v>
      </c>
      <c r="D5" s="7" t="s">
        <v>15</v>
      </c>
      <c r="E5" s="8">
        <v>23675</v>
      </c>
      <c r="F5" s="7">
        <v>54</v>
      </c>
      <c r="G5" s="8">
        <v>37516</v>
      </c>
      <c r="H5" s="7" t="s">
        <v>13</v>
      </c>
      <c r="I5" s="7">
        <v>0</v>
      </c>
      <c r="J5" s="7">
        <v>0</v>
      </c>
      <c r="K5" s="9">
        <v>4730</v>
      </c>
      <c r="M5" s="9">
        <v>4730</v>
      </c>
      <c r="N5" s="9">
        <f t="shared" ref="N5:N68" si="1">M5*13</f>
        <v>61490</v>
      </c>
      <c r="O5" s="9">
        <f t="shared" ref="O5:O68" si="2">IF(N5&gt;$O$2,$O$2,N5)</f>
        <v>39732</v>
      </c>
      <c r="P5" s="9">
        <f t="shared" ref="P5:P68" si="3">IF(N5&gt;$P$2,$P$2,N5-O5)</f>
        <v>21758</v>
      </c>
      <c r="Q5" s="9">
        <f t="shared" ref="Q5:Q68" si="4">IF(N5&gt;$Q$2,$Q$2-P5,0)</f>
        <v>0</v>
      </c>
      <c r="R5" s="9">
        <f t="shared" ref="R5:R68" si="5">O5+P5+Q5</f>
        <v>61490</v>
      </c>
      <c r="S5" s="9">
        <f t="shared" ref="S5:S68" si="6">R5-N5</f>
        <v>0</v>
      </c>
    </row>
    <row r="6" spans="1:19" x14ac:dyDescent="0.25">
      <c r="A6" s="7">
        <v>1</v>
      </c>
      <c r="B6" s="7" t="s">
        <v>14</v>
      </c>
      <c r="C6" s="7" t="s">
        <v>12</v>
      </c>
      <c r="D6" s="7" t="s">
        <v>15</v>
      </c>
      <c r="E6" s="8">
        <v>27110</v>
      </c>
      <c r="F6" s="7">
        <v>44</v>
      </c>
      <c r="G6" s="8">
        <v>40087</v>
      </c>
      <c r="H6" s="7" t="s">
        <v>13</v>
      </c>
      <c r="I6" s="7">
        <v>0</v>
      </c>
      <c r="J6" s="7">
        <v>0</v>
      </c>
      <c r="K6" s="9">
        <v>7412</v>
      </c>
      <c r="M6" s="9">
        <v>7412</v>
      </c>
      <c r="N6" s="9">
        <f t="shared" si="1"/>
        <v>96356</v>
      </c>
      <c r="O6" s="9">
        <f t="shared" si="2"/>
        <v>39732</v>
      </c>
      <c r="P6" s="9">
        <f t="shared" si="3"/>
        <v>56624</v>
      </c>
      <c r="Q6" s="9">
        <f t="shared" si="4"/>
        <v>0</v>
      </c>
      <c r="R6" s="9">
        <f t="shared" si="5"/>
        <v>96356</v>
      </c>
      <c r="S6" s="9">
        <f t="shared" si="6"/>
        <v>0</v>
      </c>
    </row>
    <row r="7" spans="1:19" x14ac:dyDescent="0.25">
      <c r="A7" s="7">
        <v>1</v>
      </c>
      <c r="B7" s="7" t="s">
        <v>11</v>
      </c>
      <c r="C7" s="7" t="s">
        <v>12</v>
      </c>
      <c r="D7" s="7" t="s">
        <v>15</v>
      </c>
      <c r="E7" s="8">
        <v>24686</v>
      </c>
      <c r="F7" s="7">
        <v>51</v>
      </c>
      <c r="G7" s="8">
        <v>39314</v>
      </c>
      <c r="H7" s="7" t="s">
        <v>16</v>
      </c>
      <c r="I7" s="7">
        <v>2</v>
      </c>
      <c r="J7" s="7">
        <v>3</v>
      </c>
      <c r="K7" s="9">
        <v>5397</v>
      </c>
      <c r="M7" s="9">
        <v>5397</v>
      </c>
      <c r="N7" s="9">
        <f t="shared" si="1"/>
        <v>70161</v>
      </c>
      <c r="O7" s="9">
        <f t="shared" si="2"/>
        <v>39732</v>
      </c>
      <c r="P7" s="9">
        <f t="shared" si="3"/>
        <v>30429</v>
      </c>
      <c r="Q7" s="9">
        <f t="shared" si="4"/>
        <v>0</v>
      </c>
      <c r="R7" s="9">
        <f t="shared" si="5"/>
        <v>70161</v>
      </c>
      <c r="S7" s="9">
        <f t="shared" si="6"/>
        <v>0</v>
      </c>
    </row>
    <row r="8" spans="1:19" x14ac:dyDescent="0.25">
      <c r="A8" s="7">
        <v>1</v>
      </c>
      <c r="B8" s="7" t="s">
        <v>11</v>
      </c>
      <c r="C8" s="7" t="s">
        <v>12</v>
      </c>
      <c r="D8" s="7" t="s">
        <v>15</v>
      </c>
      <c r="E8" s="8">
        <v>23205</v>
      </c>
      <c r="F8" s="7">
        <v>55</v>
      </c>
      <c r="G8" s="8">
        <v>40118</v>
      </c>
      <c r="H8" s="10" t="s">
        <v>18</v>
      </c>
      <c r="I8" s="7">
        <v>3</v>
      </c>
      <c r="J8" s="7">
        <v>0</v>
      </c>
      <c r="K8" s="9">
        <v>5376</v>
      </c>
      <c r="M8" s="9">
        <v>5376</v>
      </c>
      <c r="N8" s="9">
        <f t="shared" si="1"/>
        <v>69888</v>
      </c>
      <c r="O8" s="9">
        <f t="shared" si="2"/>
        <v>39732</v>
      </c>
      <c r="P8" s="9">
        <f t="shared" si="3"/>
        <v>30156</v>
      </c>
      <c r="Q8" s="9">
        <f t="shared" si="4"/>
        <v>0</v>
      </c>
      <c r="R8" s="9">
        <f t="shared" si="5"/>
        <v>69888</v>
      </c>
      <c r="S8" s="9">
        <f t="shared" si="6"/>
        <v>0</v>
      </c>
    </row>
    <row r="9" spans="1:19" x14ac:dyDescent="0.25">
      <c r="A9" s="7">
        <v>1</v>
      </c>
      <c r="B9" s="7" t="s">
        <v>11</v>
      </c>
      <c r="C9" s="7" t="s">
        <v>12</v>
      </c>
      <c r="D9" s="7" t="s">
        <v>15</v>
      </c>
      <c r="E9" s="8">
        <v>30404</v>
      </c>
      <c r="F9" s="7">
        <v>35</v>
      </c>
      <c r="G9" s="8">
        <v>39692</v>
      </c>
      <c r="H9" s="7" t="s">
        <v>13</v>
      </c>
      <c r="I9" s="7">
        <v>0</v>
      </c>
      <c r="J9" s="7">
        <v>0</v>
      </c>
      <c r="K9" s="9">
        <v>5000</v>
      </c>
      <c r="M9" s="9">
        <v>5000</v>
      </c>
      <c r="N9" s="9">
        <f t="shared" si="1"/>
        <v>65000</v>
      </c>
      <c r="O9" s="9">
        <f t="shared" si="2"/>
        <v>39732</v>
      </c>
      <c r="P9" s="9">
        <f t="shared" si="3"/>
        <v>25268</v>
      </c>
      <c r="Q9" s="9">
        <f t="shared" si="4"/>
        <v>0</v>
      </c>
      <c r="R9" s="9">
        <f t="shared" si="5"/>
        <v>65000</v>
      </c>
      <c r="S9" s="9">
        <f t="shared" si="6"/>
        <v>0</v>
      </c>
    </row>
    <row r="10" spans="1:19" x14ac:dyDescent="0.25">
      <c r="A10" s="7">
        <v>1</v>
      </c>
      <c r="B10" s="7" t="s">
        <v>11</v>
      </c>
      <c r="C10" s="7" t="s">
        <v>12</v>
      </c>
      <c r="D10" s="7" t="s">
        <v>15</v>
      </c>
      <c r="E10" s="8">
        <v>24640</v>
      </c>
      <c r="F10" s="7">
        <v>51</v>
      </c>
      <c r="G10" s="8">
        <v>37872</v>
      </c>
      <c r="H10" s="7" t="s">
        <v>13</v>
      </c>
      <c r="I10" s="7">
        <v>0</v>
      </c>
      <c r="J10" s="7">
        <v>0</v>
      </c>
      <c r="K10" s="9">
        <v>4501</v>
      </c>
      <c r="M10" s="9">
        <v>4501</v>
      </c>
      <c r="N10" s="9">
        <f t="shared" si="1"/>
        <v>58513</v>
      </c>
      <c r="O10" s="9">
        <f t="shared" si="2"/>
        <v>39732</v>
      </c>
      <c r="P10" s="9">
        <f t="shared" si="3"/>
        <v>18781</v>
      </c>
      <c r="Q10" s="9">
        <f t="shared" si="4"/>
        <v>0</v>
      </c>
      <c r="R10" s="9">
        <f t="shared" si="5"/>
        <v>58513</v>
      </c>
      <c r="S10" s="9">
        <f t="shared" si="6"/>
        <v>0</v>
      </c>
    </row>
    <row r="11" spans="1:19" x14ac:dyDescent="0.25">
      <c r="A11" s="7">
        <v>1</v>
      </c>
      <c r="B11" s="7" t="s">
        <v>14</v>
      </c>
      <c r="C11" s="7" t="s">
        <v>12</v>
      </c>
      <c r="D11" s="7" t="s">
        <v>15</v>
      </c>
      <c r="E11" s="8">
        <v>28938</v>
      </c>
      <c r="F11" s="7">
        <v>39</v>
      </c>
      <c r="G11" s="8">
        <v>37879</v>
      </c>
      <c r="H11" s="10" t="s">
        <v>18</v>
      </c>
      <c r="I11" s="7">
        <v>3</v>
      </c>
      <c r="J11" s="7">
        <v>0</v>
      </c>
      <c r="K11" s="9">
        <v>4100</v>
      </c>
      <c r="M11" s="9">
        <v>4100</v>
      </c>
      <c r="N11" s="9">
        <f t="shared" si="1"/>
        <v>53300</v>
      </c>
      <c r="O11" s="9">
        <f t="shared" si="2"/>
        <v>39732</v>
      </c>
      <c r="P11" s="9">
        <f t="shared" si="3"/>
        <v>13568</v>
      </c>
      <c r="Q11" s="9">
        <f t="shared" si="4"/>
        <v>0</v>
      </c>
      <c r="R11" s="9">
        <f t="shared" si="5"/>
        <v>53300</v>
      </c>
      <c r="S11" s="9">
        <f t="shared" si="6"/>
        <v>0</v>
      </c>
    </row>
    <row r="12" spans="1:19" x14ac:dyDescent="0.25">
      <c r="A12" s="7">
        <v>1</v>
      </c>
      <c r="B12" s="7" t="s">
        <v>14</v>
      </c>
      <c r="C12" s="7" t="s">
        <v>12</v>
      </c>
      <c r="D12" s="7" t="s">
        <v>15</v>
      </c>
      <c r="E12" s="8">
        <v>21123</v>
      </c>
      <c r="F12" s="7">
        <v>61</v>
      </c>
      <c r="G12" s="8">
        <v>32519</v>
      </c>
      <c r="H12" s="10" t="s">
        <v>18</v>
      </c>
      <c r="I12" s="7">
        <v>0</v>
      </c>
      <c r="J12" s="7">
        <v>0</v>
      </c>
      <c r="K12" s="9">
        <v>5236</v>
      </c>
      <c r="M12" s="9">
        <v>5236</v>
      </c>
      <c r="N12" s="9">
        <f t="shared" si="1"/>
        <v>68068</v>
      </c>
      <c r="O12" s="9">
        <f t="shared" si="2"/>
        <v>39732</v>
      </c>
      <c r="P12" s="9">
        <f t="shared" si="3"/>
        <v>28336</v>
      </c>
      <c r="Q12" s="9">
        <f t="shared" si="4"/>
        <v>0</v>
      </c>
      <c r="R12" s="9">
        <f t="shared" si="5"/>
        <v>68068</v>
      </c>
      <c r="S12" s="9">
        <f t="shared" si="6"/>
        <v>0</v>
      </c>
    </row>
    <row r="13" spans="1:19" x14ac:dyDescent="0.25">
      <c r="A13" s="7">
        <v>1</v>
      </c>
      <c r="B13" s="7" t="s">
        <v>11</v>
      </c>
      <c r="C13" s="7" t="s">
        <v>12</v>
      </c>
      <c r="D13" s="7" t="s">
        <v>15</v>
      </c>
      <c r="E13" s="8">
        <v>23971</v>
      </c>
      <c r="F13" s="7">
        <v>53</v>
      </c>
      <c r="G13" s="8">
        <v>40878</v>
      </c>
      <c r="H13" s="10" t="s">
        <v>18</v>
      </c>
      <c r="I13" s="7">
        <v>3</v>
      </c>
      <c r="J13" s="7">
        <v>0</v>
      </c>
      <c r="K13" s="9">
        <v>7926</v>
      </c>
      <c r="M13" s="9">
        <v>7926</v>
      </c>
      <c r="N13" s="9">
        <f t="shared" si="1"/>
        <v>103038</v>
      </c>
      <c r="O13" s="9">
        <f t="shared" si="2"/>
        <v>39732</v>
      </c>
      <c r="P13" s="9">
        <f t="shared" si="3"/>
        <v>63306</v>
      </c>
      <c r="Q13" s="9">
        <f t="shared" si="4"/>
        <v>0</v>
      </c>
      <c r="R13" s="9">
        <f t="shared" si="5"/>
        <v>103038</v>
      </c>
      <c r="S13" s="9">
        <f t="shared" si="6"/>
        <v>0</v>
      </c>
    </row>
    <row r="14" spans="1:19" x14ac:dyDescent="0.25">
      <c r="A14" s="7">
        <v>1</v>
      </c>
      <c r="B14" s="7" t="s">
        <v>14</v>
      </c>
      <c r="C14" s="7" t="s">
        <v>12</v>
      </c>
      <c r="D14" s="7" t="s">
        <v>15</v>
      </c>
      <c r="E14" s="8">
        <v>25058</v>
      </c>
      <c r="F14" s="7">
        <v>50</v>
      </c>
      <c r="G14" s="8">
        <v>39934</v>
      </c>
      <c r="H14" s="10" t="s">
        <v>18</v>
      </c>
      <c r="I14" s="7">
        <v>3</v>
      </c>
      <c r="J14" s="7">
        <v>0</v>
      </c>
      <c r="K14" s="9">
        <v>5089</v>
      </c>
      <c r="M14" s="9">
        <v>5089</v>
      </c>
      <c r="N14" s="9">
        <f t="shared" si="1"/>
        <v>66157</v>
      </c>
      <c r="O14" s="9">
        <f t="shared" si="2"/>
        <v>39732</v>
      </c>
      <c r="P14" s="9">
        <f t="shared" si="3"/>
        <v>26425</v>
      </c>
      <c r="Q14" s="9">
        <f t="shared" si="4"/>
        <v>0</v>
      </c>
      <c r="R14" s="9">
        <f t="shared" si="5"/>
        <v>66157</v>
      </c>
      <c r="S14" s="9">
        <f t="shared" si="6"/>
        <v>0</v>
      </c>
    </row>
    <row r="15" spans="1:19" x14ac:dyDescent="0.25">
      <c r="A15" s="7">
        <v>1</v>
      </c>
      <c r="B15" s="7" t="s">
        <v>14</v>
      </c>
      <c r="C15" s="7" t="s">
        <v>12</v>
      </c>
      <c r="D15" s="7" t="s">
        <v>15</v>
      </c>
      <c r="E15" s="8">
        <v>25077</v>
      </c>
      <c r="F15" s="7">
        <v>50</v>
      </c>
      <c r="G15" s="8">
        <v>39934</v>
      </c>
      <c r="H15" s="10" t="s">
        <v>18</v>
      </c>
      <c r="I15" s="7">
        <v>1</v>
      </c>
      <c r="J15" s="7">
        <v>0</v>
      </c>
      <c r="K15" s="9">
        <v>6551</v>
      </c>
      <c r="M15" s="9">
        <v>6551</v>
      </c>
      <c r="N15" s="9">
        <f t="shared" si="1"/>
        <v>85163</v>
      </c>
      <c r="O15" s="9">
        <f t="shared" si="2"/>
        <v>39732</v>
      </c>
      <c r="P15" s="9">
        <f t="shared" si="3"/>
        <v>45431</v>
      </c>
      <c r="Q15" s="9">
        <f t="shared" si="4"/>
        <v>0</v>
      </c>
      <c r="R15" s="9">
        <f t="shared" si="5"/>
        <v>85163</v>
      </c>
      <c r="S15" s="9">
        <f t="shared" si="6"/>
        <v>0</v>
      </c>
    </row>
    <row r="16" spans="1:19" x14ac:dyDescent="0.25">
      <c r="A16" s="7">
        <v>1</v>
      </c>
      <c r="B16" s="7" t="s">
        <v>11</v>
      </c>
      <c r="C16" s="7" t="s">
        <v>12</v>
      </c>
      <c r="D16" s="7" t="s">
        <v>15</v>
      </c>
      <c r="E16" s="8">
        <v>24016</v>
      </c>
      <c r="F16" s="7">
        <v>53</v>
      </c>
      <c r="G16" s="8">
        <v>39934</v>
      </c>
      <c r="H16" s="10" t="s">
        <v>18</v>
      </c>
      <c r="I16" s="7">
        <v>2</v>
      </c>
      <c r="J16" s="7">
        <v>0</v>
      </c>
      <c r="K16" s="9">
        <v>5088</v>
      </c>
      <c r="M16" s="9">
        <v>5088</v>
      </c>
      <c r="N16" s="9">
        <f t="shared" si="1"/>
        <v>66144</v>
      </c>
      <c r="O16" s="9">
        <f t="shared" si="2"/>
        <v>39732</v>
      </c>
      <c r="P16" s="9">
        <f t="shared" si="3"/>
        <v>26412</v>
      </c>
      <c r="Q16" s="9">
        <f t="shared" si="4"/>
        <v>0</v>
      </c>
      <c r="R16" s="9">
        <f t="shared" si="5"/>
        <v>66144</v>
      </c>
      <c r="S16" s="9">
        <f t="shared" si="6"/>
        <v>0</v>
      </c>
    </row>
    <row r="17" spans="1:19" x14ac:dyDescent="0.25">
      <c r="A17" s="7">
        <v>1</v>
      </c>
      <c r="B17" s="7" t="s">
        <v>14</v>
      </c>
      <c r="C17" s="7" t="s">
        <v>12</v>
      </c>
      <c r="D17" s="7" t="s">
        <v>15</v>
      </c>
      <c r="E17" s="8">
        <v>24653</v>
      </c>
      <c r="F17" s="7">
        <v>51</v>
      </c>
      <c r="G17" s="8">
        <v>39934</v>
      </c>
      <c r="H17" s="7" t="s">
        <v>17</v>
      </c>
      <c r="I17" s="7">
        <v>1</v>
      </c>
      <c r="J17" s="7">
        <v>0</v>
      </c>
      <c r="K17" s="9">
        <v>7874</v>
      </c>
      <c r="M17" s="9">
        <v>7874</v>
      </c>
      <c r="N17" s="9">
        <f t="shared" si="1"/>
        <v>102362</v>
      </c>
      <c r="O17" s="9">
        <f t="shared" si="2"/>
        <v>39732</v>
      </c>
      <c r="P17" s="9">
        <f t="shared" si="3"/>
        <v>62630</v>
      </c>
      <c r="Q17" s="9">
        <f t="shared" si="4"/>
        <v>0</v>
      </c>
      <c r="R17" s="9">
        <f t="shared" si="5"/>
        <v>102362</v>
      </c>
      <c r="S17" s="9">
        <f t="shared" si="6"/>
        <v>0</v>
      </c>
    </row>
    <row r="18" spans="1:19" x14ac:dyDescent="0.25">
      <c r="A18" s="7">
        <v>1</v>
      </c>
      <c r="B18" s="7" t="s">
        <v>11</v>
      </c>
      <c r="C18" s="7" t="s">
        <v>12</v>
      </c>
      <c r="D18" s="7" t="s">
        <v>15</v>
      </c>
      <c r="E18" s="8">
        <v>27853</v>
      </c>
      <c r="F18" s="7">
        <v>42</v>
      </c>
      <c r="G18" s="8">
        <v>40336</v>
      </c>
      <c r="H18" s="10" t="s">
        <v>18</v>
      </c>
      <c r="I18" s="7">
        <v>2</v>
      </c>
      <c r="J18" s="7">
        <v>0</v>
      </c>
      <c r="K18" s="9">
        <v>8015</v>
      </c>
      <c r="M18" s="9">
        <v>8015</v>
      </c>
      <c r="N18" s="9">
        <f t="shared" si="1"/>
        <v>104195</v>
      </c>
      <c r="O18" s="9">
        <f t="shared" si="2"/>
        <v>39732</v>
      </c>
      <c r="P18" s="9">
        <f t="shared" si="3"/>
        <v>64463</v>
      </c>
      <c r="Q18" s="9">
        <f t="shared" si="4"/>
        <v>0</v>
      </c>
      <c r="R18" s="9">
        <f t="shared" si="5"/>
        <v>104195</v>
      </c>
      <c r="S18" s="9">
        <f t="shared" si="6"/>
        <v>0</v>
      </c>
    </row>
    <row r="19" spans="1:19" x14ac:dyDescent="0.25">
      <c r="A19" s="7">
        <v>1</v>
      </c>
      <c r="B19" s="7" t="s">
        <v>14</v>
      </c>
      <c r="C19" s="7" t="s">
        <v>12</v>
      </c>
      <c r="D19" s="7" t="s">
        <v>15</v>
      </c>
      <c r="E19" s="8">
        <v>29023</v>
      </c>
      <c r="F19" s="7">
        <v>39</v>
      </c>
      <c r="G19" s="8">
        <v>36745</v>
      </c>
      <c r="H19" s="7" t="s">
        <v>16</v>
      </c>
      <c r="I19" s="7">
        <v>2</v>
      </c>
      <c r="J19" s="7">
        <v>0</v>
      </c>
      <c r="K19" s="9">
        <v>4553</v>
      </c>
      <c r="M19" s="9">
        <v>4553</v>
      </c>
      <c r="N19" s="9">
        <f t="shared" si="1"/>
        <v>59189</v>
      </c>
      <c r="O19" s="9">
        <f t="shared" si="2"/>
        <v>39732</v>
      </c>
      <c r="P19" s="9">
        <f t="shared" si="3"/>
        <v>19457</v>
      </c>
      <c r="Q19" s="9">
        <f t="shared" si="4"/>
        <v>0</v>
      </c>
      <c r="R19" s="9">
        <f t="shared" si="5"/>
        <v>59189</v>
      </c>
      <c r="S19" s="9">
        <f t="shared" si="6"/>
        <v>0</v>
      </c>
    </row>
    <row r="20" spans="1:19" x14ac:dyDescent="0.25">
      <c r="A20" s="7">
        <v>1</v>
      </c>
      <c r="B20" s="7" t="s">
        <v>14</v>
      </c>
      <c r="C20" s="7" t="s">
        <v>12</v>
      </c>
      <c r="D20" s="7" t="s">
        <v>15</v>
      </c>
      <c r="E20" s="8">
        <v>22463</v>
      </c>
      <c r="F20" s="7">
        <v>57</v>
      </c>
      <c r="G20" s="8">
        <v>36864</v>
      </c>
      <c r="H20" s="7" t="s">
        <v>18</v>
      </c>
      <c r="I20" s="7">
        <v>2</v>
      </c>
      <c r="J20" s="7">
        <v>0</v>
      </c>
      <c r="K20" s="9">
        <v>8056</v>
      </c>
      <c r="M20" s="9">
        <v>8056</v>
      </c>
      <c r="N20" s="9">
        <f t="shared" si="1"/>
        <v>104728</v>
      </c>
      <c r="O20" s="9">
        <f t="shared" si="2"/>
        <v>39732</v>
      </c>
      <c r="P20" s="9">
        <f t="shared" si="3"/>
        <v>64996</v>
      </c>
      <c r="Q20" s="9">
        <f t="shared" si="4"/>
        <v>0</v>
      </c>
      <c r="R20" s="9">
        <f t="shared" si="5"/>
        <v>104728</v>
      </c>
      <c r="S20" s="9">
        <f t="shared" si="6"/>
        <v>0</v>
      </c>
    </row>
    <row r="21" spans="1:19" x14ac:dyDescent="0.25">
      <c r="A21" s="7">
        <v>1</v>
      </c>
      <c r="B21" s="7" t="s">
        <v>11</v>
      </c>
      <c r="C21" s="7" t="s">
        <v>12</v>
      </c>
      <c r="D21" s="7" t="s">
        <v>15</v>
      </c>
      <c r="E21" s="8">
        <v>20873</v>
      </c>
      <c r="F21" s="7">
        <v>61</v>
      </c>
      <c r="G21" s="8">
        <v>40644</v>
      </c>
      <c r="H21" s="7" t="s">
        <v>13</v>
      </c>
      <c r="I21" s="7">
        <v>0</v>
      </c>
      <c r="J21" s="7">
        <v>0</v>
      </c>
      <c r="K21" s="9">
        <v>6573</v>
      </c>
      <c r="M21" s="9">
        <v>6573</v>
      </c>
      <c r="N21" s="9">
        <f t="shared" si="1"/>
        <v>85449</v>
      </c>
      <c r="O21" s="9">
        <f t="shared" si="2"/>
        <v>39732</v>
      </c>
      <c r="P21" s="9">
        <f t="shared" si="3"/>
        <v>45717</v>
      </c>
      <c r="Q21" s="9">
        <f t="shared" si="4"/>
        <v>0</v>
      </c>
      <c r="R21" s="9">
        <f t="shared" si="5"/>
        <v>85449</v>
      </c>
      <c r="S21" s="9">
        <f t="shared" si="6"/>
        <v>0</v>
      </c>
    </row>
    <row r="22" spans="1:19" x14ac:dyDescent="0.25">
      <c r="A22" s="7">
        <v>1</v>
      </c>
      <c r="B22" s="7" t="s">
        <v>14</v>
      </c>
      <c r="C22" s="7" t="s">
        <v>12</v>
      </c>
      <c r="D22" s="7" t="s">
        <v>15</v>
      </c>
      <c r="E22" s="8">
        <v>23773</v>
      </c>
      <c r="F22" s="7">
        <v>53</v>
      </c>
      <c r="G22" s="8">
        <v>40148</v>
      </c>
      <c r="H22" s="7" t="s">
        <v>18</v>
      </c>
      <c r="I22" s="7">
        <v>3</v>
      </c>
      <c r="J22" s="7">
        <v>0</v>
      </c>
      <c r="K22" s="9">
        <v>6179</v>
      </c>
      <c r="M22" s="9">
        <v>6179</v>
      </c>
      <c r="N22" s="9">
        <f t="shared" si="1"/>
        <v>80327</v>
      </c>
      <c r="O22" s="9">
        <f t="shared" si="2"/>
        <v>39732</v>
      </c>
      <c r="P22" s="9">
        <f t="shared" si="3"/>
        <v>40595</v>
      </c>
      <c r="Q22" s="9">
        <f t="shared" si="4"/>
        <v>0</v>
      </c>
      <c r="R22" s="9">
        <f t="shared" si="5"/>
        <v>80327</v>
      </c>
      <c r="S22" s="9">
        <f t="shared" si="6"/>
        <v>0</v>
      </c>
    </row>
    <row r="23" spans="1:19" x14ac:dyDescent="0.25">
      <c r="A23" s="7">
        <v>1</v>
      </c>
      <c r="B23" s="7" t="s">
        <v>11</v>
      </c>
      <c r="C23" s="7" t="s">
        <v>12</v>
      </c>
      <c r="D23" s="7" t="s">
        <v>15</v>
      </c>
      <c r="E23" s="8">
        <v>26579</v>
      </c>
      <c r="F23" s="7">
        <v>46</v>
      </c>
      <c r="G23" s="8">
        <v>42705</v>
      </c>
      <c r="H23" s="7" t="s">
        <v>16</v>
      </c>
      <c r="I23" s="7">
        <v>2</v>
      </c>
      <c r="J23" s="7">
        <v>0</v>
      </c>
      <c r="K23" s="9">
        <v>6995</v>
      </c>
      <c r="M23" s="9">
        <v>6995</v>
      </c>
      <c r="N23" s="9">
        <f t="shared" si="1"/>
        <v>90935</v>
      </c>
      <c r="O23" s="9">
        <f t="shared" si="2"/>
        <v>39732</v>
      </c>
      <c r="P23" s="9">
        <f t="shared" si="3"/>
        <v>51203</v>
      </c>
      <c r="Q23" s="9">
        <f t="shared" si="4"/>
        <v>0</v>
      </c>
      <c r="R23" s="9">
        <f t="shared" si="5"/>
        <v>90935</v>
      </c>
      <c r="S23" s="9">
        <f t="shared" si="6"/>
        <v>0</v>
      </c>
    </row>
    <row r="24" spans="1:19" x14ac:dyDescent="0.25">
      <c r="A24" s="7">
        <v>1</v>
      </c>
      <c r="B24" s="7" t="s">
        <v>14</v>
      </c>
      <c r="C24" s="7" t="s">
        <v>12</v>
      </c>
      <c r="D24" s="7" t="s">
        <v>15</v>
      </c>
      <c r="E24" s="8">
        <v>28806</v>
      </c>
      <c r="F24" s="7">
        <v>40</v>
      </c>
      <c r="G24" s="8">
        <v>43041</v>
      </c>
      <c r="H24" s="7" t="s">
        <v>18</v>
      </c>
      <c r="I24" s="7">
        <v>0</v>
      </c>
      <c r="J24" s="7">
        <v>0</v>
      </c>
      <c r="K24" s="9">
        <v>6500</v>
      </c>
      <c r="M24" s="9">
        <v>6500</v>
      </c>
      <c r="N24" s="9">
        <f t="shared" si="1"/>
        <v>84500</v>
      </c>
      <c r="O24" s="9">
        <f t="shared" si="2"/>
        <v>39732</v>
      </c>
      <c r="P24" s="9">
        <f t="shared" si="3"/>
        <v>44768</v>
      </c>
      <c r="Q24" s="9">
        <f t="shared" si="4"/>
        <v>0</v>
      </c>
      <c r="R24" s="9">
        <f t="shared" si="5"/>
        <v>84500</v>
      </c>
      <c r="S24" s="9">
        <f t="shared" si="6"/>
        <v>0</v>
      </c>
    </row>
    <row r="25" spans="1:19" x14ac:dyDescent="0.25">
      <c r="A25" s="7">
        <v>1</v>
      </c>
      <c r="B25" s="7" t="s">
        <v>14</v>
      </c>
      <c r="C25" s="7" t="s">
        <v>12</v>
      </c>
      <c r="D25" s="7" t="s">
        <v>15</v>
      </c>
      <c r="E25" s="8">
        <v>19586</v>
      </c>
      <c r="F25" s="7">
        <v>65</v>
      </c>
      <c r="G25" s="8">
        <v>39995</v>
      </c>
      <c r="H25" s="7" t="s">
        <v>13</v>
      </c>
      <c r="I25" s="7">
        <v>0</v>
      </c>
      <c r="J25" s="7">
        <v>0</v>
      </c>
      <c r="K25" s="9">
        <v>9763</v>
      </c>
      <c r="M25" s="9">
        <v>9763</v>
      </c>
      <c r="N25" s="9">
        <f t="shared" si="1"/>
        <v>126919</v>
      </c>
      <c r="O25" s="9">
        <f t="shared" si="2"/>
        <v>39732</v>
      </c>
      <c r="P25" s="9">
        <f t="shared" si="3"/>
        <v>87187</v>
      </c>
      <c r="Q25" s="9">
        <f t="shared" si="4"/>
        <v>0</v>
      </c>
      <c r="R25" s="9">
        <f t="shared" si="5"/>
        <v>126919</v>
      </c>
      <c r="S25" s="9">
        <f t="shared" si="6"/>
        <v>0</v>
      </c>
    </row>
    <row r="26" spans="1:19" x14ac:dyDescent="0.25">
      <c r="A26" s="7">
        <v>1</v>
      </c>
      <c r="B26" s="7" t="s">
        <v>11</v>
      </c>
      <c r="C26" s="7" t="s">
        <v>12</v>
      </c>
      <c r="D26" s="7" t="s">
        <v>15</v>
      </c>
      <c r="E26" s="8">
        <v>25340</v>
      </c>
      <c r="F26" s="7">
        <v>49</v>
      </c>
      <c r="G26" s="8">
        <v>39679</v>
      </c>
      <c r="H26" s="7" t="s">
        <v>13</v>
      </c>
      <c r="I26" s="7">
        <v>2</v>
      </c>
      <c r="J26" s="7">
        <v>0</v>
      </c>
      <c r="K26" s="9">
        <v>5289</v>
      </c>
      <c r="M26" s="9">
        <v>5289</v>
      </c>
      <c r="N26" s="9">
        <f t="shared" si="1"/>
        <v>68757</v>
      </c>
      <c r="O26" s="9">
        <f t="shared" si="2"/>
        <v>39732</v>
      </c>
      <c r="P26" s="9">
        <f t="shared" si="3"/>
        <v>29025</v>
      </c>
      <c r="Q26" s="9">
        <f t="shared" si="4"/>
        <v>0</v>
      </c>
      <c r="R26" s="9">
        <f t="shared" si="5"/>
        <v>68757</v>
      </c>
      <c r="S26" s="9">
        <f t="shared" si="6"/>
        <v>0</v>
      </c>
    </row>
    <row r="27" spans="1:19" x14ac:dyDescent="0.25">
      <c r="A27" s="7">
        <v>1</v>
      </c>
      <c r="B27" s="7" t="s">
        <v>14</v>
      </c>
      <c r="C27" s="7" t="s">
        <v>12</v>
      </c>
      <c r="D27" s="7" t="s">
        <v>15</v>
      </c>
      <c r="E27" s="8">
        <v>19723</v>
      </c>
      <c r="F27" s="7">
        <v>65</v>
      </c>
      <c r="G27" s="8">
        <v>39692</v>
      </c>
      <c r="H27" s="7" t="s">
        <v>18</v>
      </c>
      <c r="I27" s="7">
        <v>0</v>
      </c>
      <c r="J27" s="7">
        <v>0</v>
      </c>
      <c r="K27" s="9">
        <v>5240</v>
      </c>
      <c r="M27" s="9">
        <v>5240</v>
      </c>
      <c r="N27" s="9">
        <f t="shared" si="1"/>
        <v>68120</v>
      </c>
      <c r="O27" s="9">
        <f t="shared" si="2"/>
        <v>39732</v>
      </c>
      <c r="P27" s="9">
        <f t="shared" si="3"/>
        <v>28388</v>
      </c>
      <c r="Q27" s="9">
        <f t="shared" si="4"/>
        <v>0</v>
      </c>
      <c r="R27" s="9">
        <f t="shared" si="5"/>
        <v>68120</v>
      </c>
      <c r="S27" s="9">
        <f t="shared" si="6"/>
        <v>0</v>
      </c>
    </row>
    <row r="28" spans="1:19" x14ac:dyDescent="0.25">
      <c r="A28" s="7">
        <v>1</v>
      </c>
      <c r="B28" s="7" t="s">
        <v>11</v>
      </c>
      <c r="C28" s="7" t="s">
        <v>12</v>
      </c>
      <c r="D28" s="7" t="s">
        <v>15</v>
      </c>
      <c r="E28" s="8">
        <v>24155</v>
      </c>
      <c r="F28" s="7">
        <v>52</v>
      </c>
      <c r="G28" s="8">
        <v>39692</v>
      </c>
      <c r="H28" s="7" t="s">
        <v>16</v>
      </c>
      <c r="I28" s="7">
        <v>0</v>
      </c>
      <c r="J28" s="7">
        <v>0</v>
      </c>
      <c r="K28" s="9">
        <v>7134</v>
      </c>
      <c r="M28" s="9">
        <v>7134</v>
      </c>
      <c r="N28" s="9">
        <f t="shared" si="1"/>
        <v>92742</v>
      </c>
      <c r="O28" s="9">
        <f t="shared" si="2"/>
        <v>39732</v>
      </c>
      <c r="P28" s="9">
        <f t="shared" si="3"/>
        <v>53010</v>
      </c>
      <c r="Q28" s="9">
        <f t="shared" si="4"/>
        <v>0</v>
      </c>
      <c r="R28" s="9">
        <f t="shared" si="5"/>
        <v>92742</v>
      </c>
      <c r="S28" s="9">
        <f t="shared" si="6"/>
        <v>0</v>
      </c>
    </row>
    <row r="29" spans="1:19" x14ac:dyDescent="0.25">
      <c r="A29" s="7">
        <v>1</v>
      </c>
      <c r="B29" s="7" t="s">
        <v>11</v>
      </c>
      <c r="C29" s="7" t="s">
        <v>12</v>
      </c>
      <c r="D29" s="7" t="s">
        <v>15</v>
      </c>
      <c r="E29" s="8">
        <v>27662</v>
      </c>
      <c r="F29" s="7">
        <v>43</v>
      </c>
      <c r="G29" s="8">
        <v>39736</v>
      </c>
      <c r="H29" s="7" t="s">
        <v>18</v>
      </c>
      <c r="I29" s="7">
        <v>3</v>
      </c>
      <c r="J29" s="7">
        <v>0</v>
      </c>
      <c r="K29" s="9">
        <v>7788</v>
      </c>
      <c r="M29" s="9">
        <v>7788</v>
      </c>
      <c r="N29" s="9">
        <f t="shared" si="1"/>
        <v>101244</v>
      </c>
      <c r="O29" s="9">
        <f t="shared" si="2"/>
        <v>39732</v>
      </c>
      <c r="P29" s="9">
        <f t="shared" si="3"/>
        <v>61512</v>
      </c>
      <c r="Q29" s="9">
        <f t="shared" si="4"/>
        <v>0</v>
      </c>
      <c r="R29" s="9">
        <f t="shared" si="5"/>
        <v>101244</v>
      </c>
      <c r="S29" s="9">
        <f t="shared" si="6"/>
        <v>0</v>
      </c>
    </row>
    <row r="30" spans="1:19" x14ac:dyDescent="0.25">
      <c r="A30" s="7">
        <v>1</v>
      </c>
      <c r="B30" s="7" t="s">
        <v>14</v>
      </c>
      <c r="C30" s="7" t="s">
        <v>12</v>
      </c>
      <c r="D30" s="7" t="s">
        <v>15</v>
      </c>
      <c r="E30" s="8">
        <v>26663</v>
      </c>
      <c r="F30" s="7">
        <v>46</v>
      </c>
      <c r="G30" s="8">
        <v>39783</v>
      </c>
      <c r="H30" s="7" t="s">
        <v>13</v>
      </c>
      <c r="I30" s="7">
        <v>0</v>
      </c>
      <c r="J30" s="7">
        <v>0</v>
      </c>
      <c r="K30" s="9">
        <v>5289</v>
      </c>
      <c r="M30" s="9">
        <v>5289</v>
      </c>
      <c r="N30" s="9">
        <f t="shared" si="1"/>
        <v>68757</v>
      </c>
      <c r="O30" s="9">
        <f t="shared" si="2"/>
        <v>39732</v>
      </c>
      <c r="P30" s="9">
        <f t="shared" si="3"/>
        <v>29025</v>
      </c>
      <c r="Q30" s="9">
        <f t="shared" si="4"/>
        <v>0</v>
      </c>
      <c r="R30" s="9">
        <f t="shared" si="5"/>
        <v>68757</v>
      </c>
      <c r="S30" s="9">
        <f t="shared" si="6"/>
        <v>0</v>
      </c>
    </row>
    <row r="31" spans="1:19" x14ac:dyDescent="0.25">
      <c r="A31" s="7">
        <v>1</v>
      </c>
      <c r="B31" s="7" t="s">
        <v>11</v>
      </c>
      <c r="C31" s="7" t="s">
        <v>12</v>
      </c>
      <c r="D31" s="7" t="s">
        <v>15</v>
      </c>
      <c r="E31" s="8">
        <v>27414</v>
      </c>
      <c r="F31" s="7">
        <v>43</v>
      </c>
      <c r="G31" s="8">
        <v>39965</v>
      </c>
      <c r="H31" s="7" t="s">
        <v>18</v>
      </c>
      <c r="I31" s="7">
        <v>0</v>
      </c>
      <c r="J31" s="7">
        <v>0</v>
      </c>
      <c r="K31" s="9">
        <v>5207</v>
      </c>
      <c r="M31" s="9">
        <v>5207</v>
      </c>
      <c r="N31" s="9">
        <f t="shared" si="1"/>
        <v>67691</v>
      </c>
      <c r="O31" s="9">
        <f t="shared" si="2"/>
        <v>39732</v>
      </c>
      <c r="P31" s="9">
        <f t="shared" si="3"/>
        <v>27959</v>
      </c>
      <c r="Q31" s="9">
        <f t="shared" si="4"/>
        <v>0</v>
      </c>
      <c r="R31" s="9">
        <f t="shared" si="5"/>
        <v>67691</v>
      </c>
      <c r="S31" s="9">
        <f t="shared" si="6"/>
        <v>0</v>
      </c>
    </row>
    <row r="32" spans="1:19" x14ac:dyDescent="0.25">
      <c r="A32" s="7">
        <v>1</v>
      </c>
      <c r="B32" s="7" t="s">
        <v>14</v>
      </c>
      <c r="C32" s="7" t="s">
        <v>12</v>
      </c>
      <c r="D32" s="7" t="s">
        <v>15</v>
      </c>
      <c r="E32" s="8">
        <v>25684</v>
      </c>
      <c r="F32" s="7">
        <v>48</v>
      </c>
      <c r="G32" s="8">
        <v>40057</v>
      </c>
      <c r="H32" s="7" t="s">
        <v>19</v>
      </c>
      <c r="I32" s="7">
        <v>2</v>
      </c>
      <c r="J32" s="7">
        <v>0</v>
      </c>
      <c r="K32" s="9">
        <v>5181</v>
      </c>
      <c r="M32" s="9">
        <v>5181</v>
      </c>
      <c r="N32" s="9">
        <f t="shared" si="1"/>
        <v>67353</v>
      </c>
      <c r="O32" s="9">
        <f t="shared" si="2"/>
        <v>39732</v>
      </c>
      <c r="P32" s="9">
        <f t="shared" si="3"/>
        <v>27621</v>
      </c>
      <c r="Q32" s="9">
        <f t="shared" si="4"/>
        <v>0</v>
      </c>
      <c r="R32" s="9">
        <f t="shared" si="5"/>
        <v>67353</v>
      </c>
      <c r="S32" s="9">
        <f t="shared" si="6"/>
        <v>0</v>
      </c>
    </row>
    <row r="33" spans="1:19" x14ac:dyDescent="0.25">
      <c r="A33" s="7">
        <v>1</v>
      </c>
      <c r="B33" s="7" t="s">
        <v>14</v>
      </c>
      <c r="C33" s="7" t="s">
        <v>12</v>
      </c>
      <c r="D33" s="7" t="s">
        <v>15</v>
      </c>
      <c r="E33" s="8">
        <v>24880</v>
      </c>
      <c r="F33" s="7">
        <v>50</v>
      </c>
      <c r="G33" s="8">
        <v>40087</v>
      </c>
      <c r="H33" s="7" t="s">
        <v>18</v>
      </c>
      <c r="I33" s="7">
        <v>3</v>
      </c>
      <c r="J33" s="7">
        <v>0</v>
      </c>
      <c r="K33" s="9">
        <v>6477</v>
      </c>
      <c r="M33" s="9">
        <v>6477</v>
      </c>
      <c r="N33" s="9">
        <f t="shared" si="1"/>
        <v>84201</v>
      </c>
      <c r="O33" s="9">
        <f t="shared" si="2"/>
        <v>39732</v>
      </c>
      <c r="P33" s="9">
        <f t="shared" si="3"/>
        <v>44469</v>
      </c>
      <c r="Q33" s="9">
        <f t="shared" si="4"/>
        <v>0</v>
      </c>
      <c r="R33" s="9">
        <f t="shared" si="5"/>
        <v>84201</v>
      </c>
      <c r="S33" s="9">
        <f t="shared" si="6"/>
        <v>0</v>
      </c>
    </row>
    <row r="34" spans="1:19" x14ac:dyDescent="0.25">
      <c r="A34" s="7">
        <v>1</v>
      </c>
      <c r="B34" s="7" t="s">
        <v>14</v>
      </c>
      <c r="C34" s="7" t="s">
        <v>12</v>
      </c>
      <c r="D34" s="7" t="s">
        <v>15</v>
      </c>
      <c r="E34" s="8">
        <v>23094</v>
      </c>
      <c r="F34" s="7">
        <v>55</v>
      </c>
      <c r="G34" s="8">
        <v>40391</v>
      </c>
      <c r="H34" s="7" t="s">
        <v>18</v>
      </c>
      <c r="I34" s="7">
        <v>0</v>
      </c>
      <c r="J34" s="7">
        <v>0</v>
      </c>
      <c r="K34" s="9">
        <v>6050</v>
      </c>
      <c r="M34" s="9">
        <v>6050</v>
      </c>
      <c r="N34" s="9">
        <f t="shared" si="1"/>
        <v>78650</v>
      </c>
      <c r="O34" s="9">
        <f t="shared" si="2"/>
        <v>39732</v>
      </c>
      <c r="P34" s="9">
        <f t="shared" si="3"/>
        <v>38918</v>
      </c>
      <c r="Q34" s="9">
        <f t="shared" si="4"/>
        <v>0</v>
      </c>
      <c r="R34" s="9">
        <f t="shared" si="5"/>
        <v>78650</v>
      </c>
      <c r="S34" s="9">
        <f t="shared" si="6"/>
        <v>0</v>
      </c>
    </row>
    <row r="35" spans="1:19" x14ac:dyDescent="0.25">
      <c r="A35" s="7">
        <v>1</v>
      </c>
      <c r="B35" s="7" t="s">
        <v>11</v>
      </c>
      <c r="C35" s="7" t="s">
        <v>12</v>
      </c>
      <c r="D35" s="7" t="s">
        <v>15</v>
      </c>
      <c r="E35" s="8">
        <v>28157</v>
      </c>
      <c r="F35" s="7">
        <v>41</v>
      </c>
      <c r="G35" s="8">
        <v>40483</v>
      </c>
      <c r="H35" s="7" t="s">
        <v>18</v>
      </c>
      <c r="I35" s="7">
        <v>0</v>
      </c>
      <c r="J35" s="7">
        <v>0</v>
      </c>
      <c r="K35" s="9">
        <v>5207</v>
      </c>
      <c r="M35" s="9">
        <v>5207</v>
      </c>
      <c r="N35" s="9">
        <f t="shared" si="1"/>
        <v>67691</v>
      </c>
      <c r="O35" s="9">
        <f t="shared" si="2"/>
        <v>39732</v>
      </c>
      <c r="P35" s="9">
        <f t="shared" si="3"/>
        <v>27959</v>
      </c>
      <c r="Q35" s="9">
        <f t="shared" si="4"/>
        <v>0</v>
      </c>
      <c r="R35" s="9">
        <f t="shared" si="5"/>
        <v>67691</v>
      </c>
      <c r="S35" s="9">
        <f t="shared" si="6"/>
        <v>0</v>
      </c>
    </row>
    <row r="36" spans="1:19" x14ac:dyDescent="0.25">
      <c r="A36" s="7">
        <v>1</v>
      </c>
      <c r="B36" s="7" t="s">
        <v>11</v>
      </c>
      <c r="C36" s="7" t="s">
        <v>20</v>
      </c>
      <c r="D36" s="7" t="s">
        <v>15</v>
      </c>
      <c r="E36" s="8">
        <v>34567</v>
      </c>
      <c r="F36" s="7">
        <v>24</v>
      </c>
      <c r="G36" s="8">
        <v>43012</v>
      </c>
      <c r="H36" s="7" t="s">
        <v>13</v>
      </c>
      <c r="I36" s="7">
        <v>0</v>
      </c>
      <c r="J36" s="7">
        <v>0</v>
      </c>
      <c r="K36" s="9">
        <v>2300</v>
      </c>
      <c r="M36" s="9">
        <v>2300</v>
      </c>
      <c r="N36" s="9">
        <f t="shared" si="1"/>
        <v>29900</v>
      </c>
      <c r="O36" s="9">
        <f t="shared" si="2"/>
        <v>29900</v>
      </c>
      <c r="P36" s="9">
        <f t="shared" si="3"/>
        <v>0</v>
      </c>
      <c r="Q36" s="9">
        <f t="shared" si="4"/>
        <v>0</v>
      </c>
      <c r="R36" s="9">
        <f t="shared" si="5"/>
        <v>29900</v>
      </c>
      <c r="S36" s="9">
        <f t="shared" si="6"/>
        <v>0</v>
      </c>
    </row>
    <row r="37" spans="1:19" x14ac:dyDescent="0.25">
      <c r="A37" s="7">
        <v>1</v>
      </c>
      <c r="B37" s="7" t="s">
        <v>11</v>
      </c>
      <c r="C37" s="7" t="s">
        <v>20</v>
      </c>
      <c r="D37" s="7" t="s">
        <v>15</v>
      </c>
      <c r="E37" s="8">
        <v>33466</v>
      </c>
      <c r="F37" s="7">
        <v>27</v>
      </c>
      <c r="G37" s="8">
        <v>43115</v>
      </c>
      <c r="H37" s="7" t="s">
        <v>13</v>
      </c>
      <c r="I37" s="7">
        <v>0</v>
      </c>
      <c r="J37" s="7">
        <v>0</v>
      </c>
      <c r="K37" s="9">
        <v>2300</v>
      </c>
      <c r="M37" s="9">
        <v>2300</v>
      </c>
      <c r="N37" s="9">
        <f t="shared" si="1"/>
        <v>29900</v>
      </c>
      <c r="O37" s="9">
        <f t="shared" si="2"/>
        <v>29900</v>
      </c>
      <c r="P37" s="9">
        <f t="shared" si="3"/>
        <v>0</v>
      </c>
      <c r="Q37" s="9">
        <f t="shared" si="4"/>
        <v>0</v>
      </c>
      <c r="R37" s="9">
        <f t="shared" si="5"/>
        <v>29900</v>
      </c>
      <c r="S37" s="9">
        <f t="shared" si="6"/>
        <v>0</v>
      </c>
    </row>
    <row r="38" spans="1:19" x14ac:dyDescent="0.25">
      <c r="A38" s="7">
        <v>1</v>
      </c>
      <c r="B38" s="7" t="s">
        <v>11</v>
      </c>
      <c r="C38" s="7" t="s">
        <v>20</v>
      </c>
      <c r="D38" s="7" t="s">
        <v>15</v>
      </c>
      <c r="E38" s="8">
        <v>32765</v>
      </c>
      <c r="F38" s="7">
        <v>29</v>
      </c>
      <c r="G38" s="8">
        <v>43129</v>
      </c>
      <c r="H38" s="7" t="s">
        <v>13</v>
      </c>
      <c r="I38" s="7">
        <v>0</v>
      </c>
      <c r="J38" s="7">
        <v>0</v>
      </c>
      <c r="K38" s="9">
        <v>2300</v>
      </c>
      <c r="M38" s="9">
        <v>2300</v>
      </c>
      <c r="N38" s="9">
        <f t="shared" si="1"/>
        <v>29900</v>
      </c>
      <c r="O38" s="9">
        <f t="shared" si="2"/>
        <v>29900</v>
      </c>
      <c r="P38" s="9">
        <f t="shared" si="3"/>
        <v>0</v>
      </c>
      <c r="Q38" s="9">
        <f t="shared" si="4"/>
        <v>0</v>
      </c>
      <c r="R38" s="9">
        <f t="shared" si="5"/>
        <v>29900</v>
      </c>
      <c r="S38" s="9">
        <f t="shared" si="6"/>
        <v>0</v>
      </c>
    </row>
    <row r="39" spans="1:19" x14ac:dyDescent="0.25">
      <c r="A39" s="7">
        <v>1</v>
      </c>
      <c r="B39" s="7" t="s">
        <v>11</v>
      </c>
      <c r="C39" s="7" t="s">
        <v>20</v>
      </c>
      <c r="D39" s="7" t="s">
        <v>15</v>
      </c>
      <c r="E39" s="8">
        <v>33485</v>
      </c>
      <c r="F39" s="7">
        <v>27</v>
      </c>
      <c r="G39" s="8">
        <v>43273</v>
      </c>
      <c r="H39" s="7" t="s">
        <v>13</v>
      </c>
      <c r="I39" s="7">
        <v>0</v>
      </c>
      <c r="J39" s="7">
        <v>0</v>
      </c>
      <c r="K39" s="9">
        <v>2923</v>
      </c>
      <c r="M39" s="9">
        <v>2923</v>
      </c>
      <c r="N39" s="9">
        <f t="shared" si="1"/>
        <v>37999</v>
      </c>
      <c r="O39" s="9">
        <f t="shared" si="2"/>
        <v>37999</v>
      </c>
      <c r="P39" s="9">
        <f t="shared" si="3"/>
        <v>0</v>
      </c>
      <c r="Q39" s="9">
        <f t="shared" si="4"/>
        <v>0</v>
      </c>
      <c r="R39" s="9">
        <f t="shared" si="5"/>
        <v>37999</v>
      </c>
      <c r="S39" s="9">
        <f t="shared" si="6"/>
        <v>0</v>
      </c>
    </row>
    <row r="40" spans="1:19" x14ac:dyDescent="0.25">
      <c r="A40" s="7">
        <v>1</v>
      </c>
      <c r="B40" s="7" t="s">
        <v>11</v>
      </c>
      <c r="C40" s="7" t="s">
        <v>12</v>
      </c>
      <c r="D40" s="7" t="s">
        <v>15</v>
      </c>
      <c r="E40" s="8">
        <v>30346</v>
      </c>
      <c r="F40" s="7">
        <v>35</v>
      </c>
      <c r="G40" s="8">
        <v>40252</v>
      </c>
      <c r="H40" s="7" t="s">
        <v>13</v>
      </c>
      <c r="I40" s="7">
        <v>0</v>
      </c>
      <c r="J40" s="7">
        <v>0</v>
      </c>
      <c r="K40" s="9">
        <v>2656</v>
      </c>
      <c r="M40" s="9">
        <v>2656</v>
      </c>
      <c r="N40" s="9">
        <f t="shared" si="1"/>
        <v>34528</v>
      </c>
      <c r="O40" s="9">
        <f t="shared" si="2"/>
        <v>34528</v>
      </c>
      <c r="P40" s="9">
        <f t="shared" si="3"/>
        <v>0</v>
      </c>
      <c r="Q40" s="9">
        <f t="shared" si="4"/>
        <v>0</v>
      </c>
      <c r="R40" s="9">
        <f t="shared" si="5"/>
        <v>34528</v>
      </c>
      <c r="S40" s="9">
        <f t="shared" si="6"/>
        <v>0</v>
      </c>
    </row>
    <row r="41" spans="1:19" x14ac:dyDescent="0.25">
      <c r="A41" s="7">
        <v>1</v>
      </c>
      <c r="B41" s="7" t="s">
        <v>11</v>
      </c>
      <c r="C41" s="7" t="s">
        <v>12</v>
      </c>
      <c r="D41" s="7" t="s">
        <v>15</v>
      </c>
      <c r="E41" s="8">
        <v>25413</v>
      </c>
      <c r="F41" s="7">
        <v>49</v>
      </c>
      <c r="G41" s="8">
        <v>39264</v>
      </c>
      <c r="H41" s="7" t="s">
        <v>18</v>
      </c>
      <c r="I41" s="7">
        <v>2</v>
      </c>
      <c r="J41" s="7">
        <v>0</v>
      </c>
      <c r="K41" s="9">
        <v>2644</v>
      </c>
      <c r="M41" s="9">
        <v>2644</v>
      </c>
      <c r="N41" s="9">
        <f t="shared" si="1"/>
        <v>34372</v>
      </c>
      <c r="O41" s="9">
        <f t="shared" si="2"/>
        <v>34372</v>
      </c>
      <c r="P41" s="9">
        <f t="shared" si="3"/>
        <v>0</v>
      </c>
      <c r="Q41" s="9">
        <f t="shared" si="4"/>
        <v>0</v>
      </c>
      <c r="R41" s="9">
        <f t="shared" si="5"/>
        <v>34372</v>
      </c>
      <c r="S41" s="9">
        <f t="shared" si="6"/>
        <v>0</v>
      </c>
    </row>
    <row r="42" spans="1:19" x14ac:dyDescent="0.25">
      <c r="A42" s="7">
        <v>1</v>
      </c>
      <c r="B42" s="7" t="s">
        <v>11</v>
      </c>
      <c r="C42" s="7" t="s">
        <v>12</v>
      </c>
      <c r="D42" s="7" t="s">
        <v>15</v>
      </c>
      <c r="E42" s="8">
        <v>24590</v>
      </c>
      <c r="F42" s="7">
        <v>51</v>
      </c>
      <c r="G42" s="8">
        <v>37288</v>
      </c>
      <c r="H42" s="7" t="s">
        <v>18</v>
      </c>
      <c r="I42" s="7">
        <v>3</v>
      </c>
      <c r="J42" s="7">
        <v>0</v>
      </c>
      <c r="K42" s="9">
        <v>2730</v>
      </c>
      <c r="M42" s="9">
        <v>2730</v>
      </c>
      <c r="N42" s="9">
        <f t="shared" si="1"/>
        <v>35490</v>
      </c>
      <c r="O42" s="9">
        <f t="shared" si="2"/>
        <v>35490</v>
      </c>
      <c r="P42" s="9">
        <f t="shared" si="3"/>
        <v>0</v>
      </c>
      <c r="Q42" s="9">
        <f t="shared" si="4"/>
        <v>0</v>
      </c>
      <c r="R42" s="9">
        <f t="shared" si="5"/>
        <v>35490</v>
      </c>
      <c r="S42" s="9">
        <f t="shared" si="6"/>
        <v>0</v>
      </c>
    </row>
    <row r="43" spans="1:19" x14ac:dyDescent="0.25">
      <c r="A43" s="7">
        <v>1</v>
      </c>
      <c r="B43" s="7" t="s">
        <v>11</v>
      </c>
      <c r="C43" s="7" t="s">
        <v>12</v>
      </c>
      <c r="D43" s="7" t="s">
        <v>15</v>
      </c>
      <c r="E43" s="8">
        <v>25054</v>
      </c>
      <c r="F43" s="7">
        <v>50</v>
      </c>
      <c r="G43" s="8">
        <v>39370</v>
      </c>
      <c r="H43" s="7" t="s">
        <v>13</v>
      </c>
      <c r="I43" s="7">
        <v>0</v>
      </c>
      <c r="J43" s="7">
        <v>0</v>
      </c>
      <c r="K43" s="9">
        <v>2634</v>
      </c>
      <c r="M43" s="9">
        <v>2634</v>
      </c>
      <c r="N43" s="9">
        <f t="shared" si="1"/>
        <v>34242</v>
      </c>
      <c r="O43" s="9">
        <f t="shared" si="2"/>
        <v>34242</v>
      </c>
      <c r="P43" s="9">
        <f t="shared" si="3"/>
        <v>0</v>
      </c>
      <c r="Q43" s="9">
        <f t="shared" si="4"/>
        <v>0</v>
      </c>
      <c r="R43" s="9">
        <f t="shared" si="5"/>
        <v>34242</v>
      </c>
      <c r="S43" s="9">
        <f t="shared" si="6"/>
        <v>0</v>
      </c>
    </row>
    <row r="44" spans="1:19" x14ac:dyDescent="0.25">
      <c r="A44" s="7">
        <v>1</v>
      </c>
      <c r="B44" s="7" t="s">
        <v>11</v>
      </c>
      <c r="C44" s="7" t="s">
        <v>12</v>
      </c>
      <c r="D44" s="7" t="s">
        <v>15</v>
      </c>
      <c r="E44" s="8">
        <v>27134</v>
      </c>
      <c r="F44" s="7">
        <v>44</v>
      </c>
      <c r="G44" s="8">
        <v>38777</v>
      </c>
      <c r="H44" s="7" t="s">
        <v>13</v>
      </c>
      <c r="I44" s="7">
        <v>1</v>
      </c>
      <c r="J44" s="7">
        <v>0</v>
      </c>
      <c r="K44" s="9">
        <v>2545</v>
      </c>
      <c r="M44" s="9">
        <v>2545</v>
      </c>
      <c r="N44" s="9">
        <f t="shared" si="1"/>
        <v>33085</v>
      </c>
      <c r="O44" s="9">
        <f t="shared" si="2"/>
        <v>33085</v>
      </c>
      <c r="P44" s="9">
        <f t="shared" si="3"/>
        <v>0</v>
      </c>
      <c r="Q44" s="9">
        <f t="shared" si="4"/>
        <v>0</v>
      </c>
      <c r="R44" s="9">
        <f t="shared" si="5"/>
        <v>33085</v>
      </c>
      <c r="S44" s="9">
        <f t="shared" si="6"/>
        <v>0</v>
      </c>
    </row>
    <row r="45" spans="1:19" x14ac:dyDescent="0.25">
      <c r="A45" s="7">
        <v>1</v>
      </c>
      <c r="B45" s="7" t="s">
        <v>14</v>
      </c>
      <c r="C45" s="7" t="s">
        <v>12</v>
      </c>
      <c r="D45" s="7" t="s">
        <v>15</v>
      </c>
      <c r="E45" s="8">
        <v>30275</v>
      </c>
      <c r="F45" s="7">
        <v>36</v>
      </c>
      <c r="G45" s="8">
        <v>39934</v>
      </c>
      <c r="H45" s="7" t="s">
        <v>18</v>
      </c>
      <c r="I45" s="7">
        <v>2</v>
      </c>
      <c r="J45" s="7">
        <v>0</v>
      </c>
      <c r="K45" s="9">
        <v>2404</v>
      </c>
      <c r="M45" s="9">
        <v>2404</v>
      </c>
      <c r="N45" s="9">
        <f t="shared" si="1"/>
        <v>31252</v>
      </c>
      <c r="O45" s="9">
        <f t="shared" si="2"/>
        <v>31252</v>
      </c>
      <c r="P45" s="9">
        <f t="shared" si="3"/>
        <v>0</v>
      </c>
      <c r="Q45" s="9">
        <f t="shared" si="4"/>
        <v>0</v>
      </c>
      <c r="R45" s="9">
        <f t="shared" si="5"/>
        <v>31252</v>
      </c>
      <c r="S45" s="9">
        <f t="shared" si="6"/>
        <v>0</v>
      </c>
    </row>
    <row r="46" spans="1:19" x14ac:dyDescent="0.25">
      <c r="A46" s="7">
        <v>1</v>
      </c>
      <c r="B46" s="7" t="s">
        <v>11</v>
      </c>
      <c r="C46" s="7" t="s">
        <v>12</v>
      </c>
      <c r="D46" s="7" t="s">
        <v>15</v>
      </c>
      <c r="E46" s="8">
        <v>28577</v>
      </c>
      <c r="F46" s="7">
        <v>40</v>
      </c>
      <c r="G46" s="8">
        <v>39934</v>
      </c>
      <c r="H46" s="7" t="s">
        <v>21</v>
      </c>
      <c r="I46" s="7">
        <v>3</v>
      </c>
      <c r="J46" s="7">
        <v>0</v>
      </c>
      <c r="K46" s="9">
        <v>2658</v>
      </c>
      <c r="M46" s="9">
        <v>2658</v>
      </c>
      <c r="N46" s="9">
        <f t="shared" si="1"/>
        <v>34554</v>
      </c>
      <c r="O46" s="9">
        <f t="shared" si="2"/>
        <v>34554</v>
      </c>
      <c r="P46" s="9">
        <f t="shared" si="3"/>
        <v>0</v>
      </c>
      <c r="Q46" s="9">
        <f t="shared" si="4"/>
        <v>0</v>
      </c>
      <c r="R46" s="9">
        <f t="shared" si="5"/>
        <v>34554</v>
      </c>
      <c r="S46" s="9">
        <f t="shared" si="6"/>
        <v>0</v>
      </c>
    </row>
    <row r="47" spans="1:19" x14ac:dyDescent="0.25">
      <c r="A47" s="7">
        <v>1</v>
      </c>
      <c r="B47" s="7" t="s">
        <v>14</v>
      </c>
      <c r="C47" s="7" t="s">
        <v>12</v>
      </c>
      <c r="D47" s="7" t="s">
        <v>15</v>
      </c>
      <c r="E47" s="8">
        <v>20635</v>
      </c>
      <c r="F47" s="7">
        <v>62</v>
      </c>
      <c r="G47" s="8">
        <v>39934</v>
      </c>
      <c r="H47" s="7" t="s">
        <v>18</v>
      </c>
      <c r="I47" s="7">
        <v>3</v>
      </c>
      <c r="J47" s="7">
        <v>0</v>
      </c>
      <c r="K47" s="9">
        <v>2864</v>
      </c>
      <c r="M47" s="9">
        <v>2864</v>
      </c>
      <c r="N47" s="9">
        <f t="shared" si="1"/>
        <v>37232</v>
      </c>
      <c r="O47" s="9">
        <f t="shared" si="2"/>
        <v>37232</v>
      </c>
      <c r="P47" s="9">
        <f t="shared" si="3"/>
        <v>0</v>
      </c>
      <c r="Q47" s="9">
        <f t="shared" si="4"/>
        <v>0</v>
      </c>
      <c r="R47" s="9">
        <f t="shared" si="5"/>
        <v>37232</v>
      </c>
      <c r="S47" s="9">
        <f t="shared" si="6"/>
        <v>0</v>
      </c>
    </row>
    <row r="48" spans="1:19" x14ac:dyDescent="0.25">
      <c r="A48" s="7">
        <v>1</v>
      </c>
      <c r="B48" s="7" t="s">
        <v>11</v>
      </c>
      <c r="C48" s="7" t="s">
        <v>12</v>
      </c>
      <c r="D48" s="7" t="s">
        <v>15</v>
      </c>
      <c r="E48" s="8">
        <v>27317</v>
      </c>
      <c r="F48" s="7">
        <v>44</v>
      </c>
      <c r="G48" s="8">
        <v>39934</v>
      </c>
      <c r="H48" s="7" t="s">
        <v>18</v>
      </c>
      <c r="I48" s="7">
        <v>1</v>
      </c>
      <c r="J48" s="7">
        <v>0</v>
      </c>
      <c r="K48" s="9">
        <v>2491</v>
      </c>
      <c r="M48" s="9">
        <v>2491</v>
      </c>
      <c r="N48" s="9">
        <f t="shared" si="1"/>
        <v>32383</v>
      </c>
      <c r="O48" s="9">
        <f t="shared" si="2"/>
        <v>32383</v>
      </c>
      <c r="P48" s="9">
        <f t="shared" si="3"/>
        <v>0</v>
      </c>
      <c r="Q48" s="9">
        <f t="shared" si="4"/>
        <v>0</v>
      </c>
      <c r="R48" s="9">
        <f t="shared" si="5"/>
        <v>32383</v>
      </c>
      <c r="S48" s="9">
        <f t="shared" si="6"/>
        <v>0</v>
      </c>
    </row>
    <row r="49" spans="1:19" x14ac:dyDescent="0.25">
      <c r="A49" s="7">
        <v>1</v>
      </c>
      <c r="B49" s="7" t="s">
        <v>11</v>
      </c>
      <c r="C49" s="7" t="s">
        <v>12</v>
      </c>
      <c r="D49" s="7" t="s">
        <v>15</v>
      </c>
      <c r="E49" s="8">
        <v>26150</v>
      </c>
      <c r="F49" s="7">
        <v>47</v>
      </c>
      <c r="G49" s="8">
        <v>36822</v>
      </c>
      <c r="H49" s="7" t="s">
        <v>18</v>
      </c>
      <c r="I49" s="7">
        <v>1</v>
      </c>
      <c r="J49" s="7">
        <v>0</v>
      </c>
      <c r="K49" s="9">
        <v>2742</v>
      </c>
      <c r="M49" s="9">
        <v>2742</v>
      </c>
      <c r="N49" s="9">
        <f t="shared" si="1"/>
        <v>35646</v>
      </c>
      <c r="O49" s="9">
        <f t="shared" si="2"/>
        <v>35646</v>
      </c>
      <c r="P49" s="9">
        <f t="shared" si="3"/>
        <v>0</v>
      </c>
      <c r="Q49" s="9">
        <f t="shared" si="4"/>
        <v>0</v>
      </c>
      <c r="R49" s="9">
        <f t="shared" si="5"/>
        <v>35646</v>
      </c>
      <c r="S49" s="9">
        <f t="shared" si="6"/>
        <v>0</v>
      </c>
    </row>
    <row r="50" spans="1:19" x14ac:dyDescent="0.25">
      <c r="A50" s="7">
        <v>1</v>
      </c>
      <c r="B50" s="7" t="s">
        <v>11</v>
      </c>
      <c r="C50" s="7" t="s">
        <v>12</v>
      </c>
      <c r="D50" s="7" t="s">
        <v>15</v>
      </c>
      <c r="E50" s="8">
        <v>32679</v>
      </c>
      <c r="F50" s="7">
        <v>29</v>
      </c>
      <c r="G50" s="8">
        <v>41197</v>
      </c>
      <c r="H50" s="7" t="s">
        <v>18</v>
      </c>
      <c r="I50" s="7">
        <v>1</v>
      </c>
      <c r="J50" s="7">
        <v>0</v>
      </c>
      <c r="K50" s="9">
        <v>2453</v>
      </c>
      <c r="M50" s="9">
        <v>2453</v>
      </c>
      <c r="N50" s="9">
        <f t="shared" si="1"/>
        <v>31889</v>
      </c>
      <c r="O50" s="9">
        <f t="shared" si="2"/>
        <v>31889</v>
      </c>
      <c r="P50" s="9">
        <f t="shared" si="3"/>
        <v>0</v>
      </c>
      <c r="Q50" s="9">
        <f t="shared" si="4"/>
        <v>0</v>
      </c>
      <c r="R50" s="9">
        <f t="shared" si="5"/>
        <v>31889</v>
      </c>
      <c r="S50" s="9">
        <f t="shared" si="6"/>
        <v>0</v>
      </c>
    </row>
    <row r="51" spans="1:19" x14ac:dyDescent="0.25">
      <c r="A51" s="7">
        <v>1</v>
      </c>
      <c r="B51" s="7" t="s">
        <v>11</v>
      </c>
      <c r="C51" s="7" t="s">
        <v>12</v>
      </c>
      <c r="D51" s="7" t="s">
        <v>15</v>
      </c>
      <c r="E51" s="8">
        <v>34184</v>
      </c>
      <c r="F51" s="7">
        <v>25</v>
      </c>
      <c r="G51" s="8">
        <v>43166</v>
      </c>
      <c r="H51" s="7" t="s">
        <v>13</v>
      </c>
      <c r="I51" s="7">
        <v>0</v>
      </c>
      <c r="J51" s="7">
        <v>0</v>
      </c>
      <c r="K51" s="9">
        <v>2500</v>
      </c>
      <c r="M51" s="9">
        <v>2500</v>
      </c>
      <c r="N51" s="9">
        <f t="shared" si="1"/>
        <v>32500</v>
      </c>
      <c r="O51" s="9">
        <f t="shared" si="2"/>
        <v>32500</v>
      </c>
      <c r="P51" s="9">
        <f t="shared" si="3"/>
        <v>0</v>
      </c>
      <c r="Q51" s="9">
        <f t="shared" si="4"/>
        <v>0</v>
      </c>
      <c r="R51" s="9">
        <f t="shared" si="5"/>
        <v>32500</v>
      </c>
      <c r="S51" s="9">
        <f t="shared" si="6"/>
        <v>0</v>
      </c>
    </row>
    <row r="52" spans="1:19" x14ac:dyDescent="0.25">
      <c r="A52" s="7">
        <v>1</v>
      </c>
      <c r="B52" s="7" t="s">
        <v>11</v>
      </c>
      <c r="C52" s="7" t="s">
        <v>12</v>
      </c>
      <c r="D52" s="7" t="s">
        <v>15</v>
      </c>
      <c r="E52" s="8">
        <v>30767</v>
      </c>
      <c r="F52" s="7">
        <v>34</v>
      </c>
      <c r="G52" s="8">
        <v>43206</v>
      </c>
      <c r="H52" s="7" t="s">
        <v>18</v>
      </c>
      <c r="I52" s="7">
        <v>0</v>
      </c>
      <c r="J52" s="7">
        <v>0</v>
      </c>
      <c r="K52" s="9">
        <v>2600</v>
      </c>
      <c r="M52" s="9">
        <v>2600</v>
      </c>
      <c r="N52" s="9">
        <f t="shared" si="1"/>
        <v>33800</v>
      </c>
      <c r="O52" s="9">
        <f t="shared" si="2"/>
        <v>33800</v>
      </c>
      <c r="P52" s="9">
        <f t="shared" si="3"/>
        <v>0</v>
      </c>
      <c r="Q52" s="9">
        <f t="shared" si="4"/>
        <v>0</v>
      </c>
      <c r="R52" s="9">
        <f t="shared" si="5"/>
        <v>33800</v>
      </c>
      <c r="S52" s="9">
        <f t="shared" si="6"/>
        <v>0</v>
      </c>
    </row>
    <row r="53" spans="1:19" x14ac:dyDescent="0.25">
      <c r="A53" s="7">
        <v>1</v>
      </c>
      <c r="B53" s="7" t="s">
        <v>11</v>
      </c>
      <c r="C53" s="7" t="s">
        <v>20</v>
      </c>
      <c r="D53" s="7" t="s">
        <v>15</v>
      </c>
      <c r="E53" s="8">
        <v>32158</v>
      </c>
      <c r="F53" s="7">
        <v>30</v>
      </c>
      <c r="G53" s="8">
        <v>42217</v>
      </c>
      <c r="H53" s="7" t="s">
        <v>16</v>
      </c>
      <c r="I53" s="7">
        <v>0</v>
      </c>
      <c r="J53" s="7">
        <v>0</v>
      </c>
      <c r="K53" s="9">
        <v>2750</v>
      </c>
      <c r="M53" s="9">
        <v>275</v>
      </c>
      <c r="N53" s="9">
        <f t="shared" si="1"/>
        <v>3575</v>
      </c>
      <c r="O53" s="9">
        <f t="shared" si="2"/>
        <v>3575</v>
      </c>
      <c r="P53" s="9">
        <f t="shared" si="3"/>
        <v>0</v>
      </c>
      <c r="Q53" s="9">
        <f t="shared" si="4"/>
        <v>0</v>
      </c>
      <c r="R53" s="9">
        <f t="shared" si="5"/>
        <v>3575</v>
      </c>
      <c r="S53" s="9">
        <f t="shared" si="6"/>
        <v>0</v>
      </c>
    </row>
    <row r="54" spans="1:19" x14ac:dyDescent="0.25">
      <c r="A54" s="7">
        <v>1</v>
      </c>
      <c r="B54" s="7" t="s">
        <v>14</v>
      </c>
      <c r="C54" s="7" t="s">
        <v>20</v>
      </c>
      <c r="D54" s="7" t="s">
        <v>15</v>
      </c>
      <c r="E54" s="8">
        <v>29428</v>
      </c>
      <c r="F54" s="7">
        <v>38</v>
      </c>
      <c r="G54" s="8">
        <v>43282</v>
      </c>
      <c r="H54" s="7" t="s">
        <v>18</v>
      </c>
      <c r="I54" s="7">
        <v>2</v>
      </c>
      <c r="J54" s="7">
        <v>0</v>
      </c>
      <c r="K54" s="9">
        <v>3000</v>
      </c>
      <c r="M54" s="9">
        <v>3000</v>
      </c>
      <c r="N54" s="9">
        <f t="shared" si="1"/>
        <v>39000</v>
      </c>
      <c r="O54" s="9">
        <f t="shared" si="2"/>
        <v>39000</v>
      </c>
      <c r="P54" s="9">
        <f t="shared" si="3"/>
        <v>0</v>
      </c>
      <c r="Q54" s="9">
        <f t="shared" si="4"/>
        <v>0</v>
      </c>
      <c r="R54" s="9">
        <f t="shared" si="5"/>
        <v>39000</v>
      </c>
      <c r="S54" s="9">
        <f t="shared" si="6"/>
        <v>0</v>
      </c>
    </row>
    <row r="55" spans="1:19" x14ac:dyDescent="0.25">
      <c r="A55" s="7">
        <v>1</v>
      </c>
      <c r="B55" s="7" t="s">
        <v>11</v>
      </c>
      <c r="C55" s="7" t="s">
        <v>12</v>
      </c>
      <c r="D55" s="7" t="s">
        <v>15</v>
      </c>
      <c r="E55" s="8">
        <v>22342</v>
      </c>
      <c r="F55" s="7">
        <v>57</v>
      </c>
      <c r="G55" s="8">
        <v>31594</v>
      </c>
      <c r="H55" s="7" t="s">
        <v>18</v>
      </c>
      <c r="I55" s="7">
        <v>3</v>
      </c>
      <c r="J55" s="7">
        <v>0</v>
      </c>
      <c r="K55" s="9">
        <v>2911</v>
      </c>
      <c r="M55" s="9">
        <v>2911</v>
      </c>
      <c r="N55" s="9">
        <f t="shared" si="1"/>
        <v>37843</v>
      </c>
      <c r="O55" s="9">
        <f t="shared" si="2"/>
        <v>37843</v>
      </c>
      <c r="P55" s="9">
        <f t="shared" si="3"/>
        <v>0</v>
      </c>
      <c r="Q55" s="9">
        <f t="shared" si="4"/>
        <v>0</v>
      </c>
      <c r="R55" s="9">
        <f t="shared" si="5"/>
        <v>37843</v>
      </c>
      <c r="S55" s="9">
        <f t="shared" si="6"/>
        <v>0</v>
      </c>
    </row>
    <row r="56" spans="1:19" x14ac:dyDescent="0.25">
      <c r="A56" s="7">
        <v>1</v>
      </c>
      <c r="B56" s="7" t="s">
        <v>11</v>
      </c>
      <c r="C56" s="7" t="s">
        <v>12</v>
      </c>
      <c r="D56" s="7" t="s">
        <v>15</v>
      </c>
      <c r="E56" s="8">
        <v>28591</v>
      </c>
      <c r="F56" s="7">
        <v>40</v>
      </c>
      <c r="G56" s="8">
        <v>38808</v>
      </c>
      <c r="H56" s="7" t="s">
        <v>16</v>
      </c>
      <c r="I56" s="7">
        <v>2</v>
      </c>
      <c r="J56" s="7">
        <v>0</v>
      </c>
      <c r="K56" s="9">
        <v>3810</v>
      </c>
      <c r="M56" s="9">
        <v>3810</v>
      </c>
      <c r="N56" s="9">
        <f t="shared" si="1"/>
        <v>49530</v>
      </c>
      <c r="O56" s="9">
        <f t="shared" si="2"/>
        <v>39732</v>
      </c>
      <c r="P56" s="9">
        <f t="shared" si="3"/>
        <v>9798</v>
      </c>
      <c r="Q56" s="9">
        <f t="shared" si="4"/>
        <v>0</v>
      </c>
      <c r="R56" s="9">
        <f t="shared" si="5"/>
        <v>49530</v>
      </c>
      <c r="S56" s="9">
        <f t="shared" si="6"/>
        <v>0</v>
      </c>
    </row>
    <row r="57" spans="1:19" x14ac:dyDescent="0.25">
      <c r="A57" s="7">
        <v>1</v>
      </c>
      <c r="B57" s="7" t="s">
        <v>11</v>
      </c>
      <c r="C57" s="7" t="s">
        <v>12</v>
      </c>
      <c r="D57" s="7" t="s">
        <v>15</v>
      </c>
      <c r="E57" s="8">
        <v>25795</v>
      </c>
      <c r="F57" s="7">
        <v>48</v>
      </c>
      <c r="G57" s="8">
        <v>37500</v>
      </c>
      <c r="H57" s="7" t="s">
        <v>18</v>
      </c>
      <c r="I57" s="7">
        <v>3</v>
      </c>
      <c r="J57" s="7">
        <v>0</v>
      </c>
      <c r="K57" s="9">
        <v>2910</v>
      </c>
      <c r="M57" s="9">
        <v>2910</v>
      </c>
      <c r="N57" s="9">
        <f t="shared" si="1"/>
        <v>37830</v>
      </c>
      <c r="O57" s="9">
        <f t="shared" si="2"/>
        <v>37830</v>
      </c>
      <c r="P57" s="9">
        <f t="shared" si="3"/>
        <v>0</v>
      </c>
      <c r="Q57" s="9">
        <f t="shared" si="4"/>
        <v>0</v>
      </c>
      <c r="R57" s="9">
        <f t="shared" si="5"/>
        <v>37830</v>
      </c>
      <c r="S57" s="9">
        <f t="shared" si="6"/>
        <v>0</v>
      </c>
    </row>
    <row r="58" spans="1:19" x14ac:dyDescent="0.25">
      <c r="A58" s="7">
        <v>1</v>
      </c>
      <c r="B58" s="7" t="s">
        <v>11</v>
      </c>
      <c r="C58" s="7" t="s">
        <v>12</v>
      </c>
      <c r="D58" s="7" t="s">
        <v>15</v>
      </c>
      <c r="E58" s="8">
        <v>24423</v>
      </c>
      <c r="F58" s="7">
        <v>52</v>
      </c>
      <c r="G58" s="8">
        <v>31594</v>
      </c>
      <c r="H58" s="7" t="s">
        <v>18</v>
      </c>
      <c r="I58" s="7">
        <v>3</v>
      </c>
      <c r="J58" s="7">
        <v>0</v>
      </c>
      <c r="K58" s="9">
        <v>3167</v>
      </c>
      <c r="M58" s="9">
        <v>3167</v>
      </c>
      <c r="N58" s="9">
        <f t="shared" si="1"/>
        <v>41171</v>
      </c>
      <c r="O58" s="9">
        <f t="shared" si="2"/>
        <v>39732</v>
      </c>
      <c r="P58" s="9">
        <f t="shared" si="3"/>
        <v>1439</v>
      </c>
      <c r="Q58" s="9">
        <f t="shared" si="4"/>
        <v>0</v>
      </c>
      <c r="R58" s="9">
        <f t="shared" si="5"/>
        <v>41171</v>
      </c>
      <c r="S58" s="9">
        <f t="shared" si="6"/>
        <v>0</v>
      </c>
    </row>
    <row r="59" spans="1:19" x14ac:dyDescent="0.25">
      <c r="A59" s="7">
        <v>1</v>
      </c>
      <c r="B59" s="7" t="s">
        <v>11</v>
      </c>
      <c r="C59" s="7" t="s">
        <v>12</v>
      </c>
      <c r="D59" s="7" t="s">
        <v>15</v>
      </c>
      <c r="E59" s="8">
        <v>28378</v>
      </c>
      <c r="F59" s="7">
        <v>41</v>
      </c>
      <c r="G59" s="8">
        <v>40126</v>
      </c>
      <c r="H59" s="7" t="s">
        <v>18</v>
      </c>
      <c r="I59" s="7">
        <v>0</v>
      </c>
      <c r="J59" s="7">
        <v>0</v>
      </c>
      <c r="K59" s="9">
        <v>3317</v>
      </c>
      <c r="M59" s="9">
        <v>3317</v>
      </c>
      <c r="N59" s="9">
        <f t="shared" si="1"/>
        <v>43121</v>
      </c>
      <c r="O59" s="9">
        <f t="shared" si="2"/>
        <v>39732</v>
      </c>
      <c r="P59" s="9">
        <f t="shared" si="3"/>
        <v>3389</v>
      </c>
      <c r="Q59" s="9">
        <f t="shared" si="4"/>
        <v>0</v>
      </c>
      <c r="R59" s="9">
        <f t="shared" si="5"/>
        <v>43121</v>
      </c>
      <c r="S59" s="9">
        <f t="shared" si="6"/>
        <v>0</v>
      </c>
    </row>
    <row r="60" spans="1:19" x14ac:dyDescent="0.25">
      <c r="A60" s="7">
        <v>1</v>
      </c>
      <c r="B60" s="7" t="s">
        <v>11</v>
      </c>
      <c r="C60" s="7" t="s">
        <v>12</v>
      </c>
      <c r="D60" s="7" t="s">
        <v>15</v>
      </c>
      <c r="E60" s="8">
        <v>28719</v>
      </c>
      <c r="F60" s="7">
        <v>40</v>
      </c>
      <c r="G60" s="8">
        <v>38894</v>
      </c>
      <c r="H60" s="7" t="s">
        <v>18</v>
      </c>
      <c r="I60" s="7">
        <v>1</v>
      </c>
      <c r="J60" s="7">
        <v>0</v>
      </c>
      <c r="K60" s="9">
        <v>2763</v>
      </c>
      <c r="M60" s="9">
        <v>2763</v>
      </c>
      <c r="N60" s="9">
        <f t="shared" si="1"/>
        <v>35919</v>
      </c>
      <c r="O60" s="9">
        <f t="shared" si="2"/>
        <v>35919</v>
      </c>
      <c r="P60" s="9">
        <f t="shared" si="3"/>
        <v>0</v>
      </c>
      <c r="Q60" s="9">
        <f t="shared" si="4"/>
        <v>0</v>
      </c>
      <c r="R60" s="9">
        <f t="shared" si="5"/>
        <v>35919</v>
      </c>
      <c r="S60" s="9">
        <f t="shared" si="6"/>
        <v>0</v>
      </c>
    </row>
    <row r="61" spans="1:19" x14ac:dyDescent="0.25">
      <c r="A61" s="7">
        <v>1</v>
      </c>
      <c r="B61" s="7" t="s">
        <v>11</v>
      </c>
      <c r="C61" s="7" t="s">
        <v>12</v>
      </c>
      <c r="D61" s="7" t="s">
        <v>15</v>
      </c>
      <c r="E61" s="8">
        <v>23128</v>
      </c>
      <c r="F61" s="7">
        <v>55</v>
      </c>
      <c r="G61" s="8">
        <v>40179</v>
      </c>
      <c r="H61" s="7" t="s">
        <v>13</v>
      </c>
      <c r="I61" s="7">
        <v>0</v>
      </c>
      <c r="J61" s="7">
        <v>0</v>
      </c>
      <c r="K61" s="9">
        <v>3069</v>
      </c>
      <c r="M61" s="9">
        <v>3069</v>
      </c>
      <c r="N61" s="9">
        <f t="shared" si="1"/>
        <v>39897</v>
      </c>
      <c r="O61" s="9">
        <f t="shared" si="2"/>
        <v>39732</v>
      </c>
      <c r="P61" s="9">
        <f t="shared" si="3"/>
        <v>165</v>
      </c>
      <c r="Q61" s="9">
        <f t="shared" si="4"/>
        <v>0</v>
      </c>
      <c r="R61" s="9">
        <f t="shared" si="5"/>
        <v>39897</v>
      </c>
      <c r="S61" s="9">
        <f t="shared" si="6"/>
        <v>0</v>
      </c>
    </row>
    <row r="62" spans="1:19" x14ac:dyDescent="0.25">
      <c r="A62" s="7">
        <v>1</v>
      </c>
      <c r="B62" s="7" t="s">
        <v>14</v>
      </c>
      <c r="C62" s="7" t="s">
        <v>12</v>
      </c>
      <c r="D62" s="7" t="s">
        <v>15</v>
      </c>
      <c r="E62" s="8">
        <v>27570</v>
      </c>
      <c r="F62" s="7">
        <v>43</v>
      </c>
      <c r="G62" s="8">
        <v>40179</v>
      </c>
      <c r="H62" s="7" t="s">
        <v>16</v>
      </c>
      <c r="I62" s="7">
        <v>3</v>
      </c>
      <c r="J62" s="7">
        <v>0</v>
      </c>
      <c r="K62" s="9">
        <v>3621</v>
      </c>
      <c r="M62" s="9">
        <v>3621</v>
      </c>
      <c r="N62" s="9">
        <f t="shared" si="1"/>
        <v>47073</v>
      </c>
      <c r="O62" s="9">
        <f t="shared" si="2"/>
        <v>39732</v>
      </c>
      <c r="P62" s="9">
        <f t="shared" si="3"/>
        <v>7341</v>
      </c>
      <c r="Q62" s="9">
        <f t="shared" si="4"/>
        <v>0</v>
      </c>
      <c r="R62" s="9">
        <f t="shared" si="5"/>
        <v>47073</v>
      </c>
      <c r="S62" s="9">
        <f t="shared" si="6"/>
        <v>0</v>
      </c>
    </row>
    <row r="63" spans="1:19" x14ac:dyDescent="0.25">
      <c r="A63" s="7">
        <v>1</v>
      </c>
      <c r="B63" s="7" t="s">
        <v>11</v>
      </c>
      <c r="C63" s="7" t="s">
        <v>12</v>
      </c>
      <c r="D63" s="7" t="s">
        <v>15</v>
      </c>
      <c r="E63" s="8">
        <v>30000</v>
      </c>
      <c r="F63" s="7">
        <v>36</v>
      </c>
      <c r="G63" s="8">
        <v>40672</v>
      </c>
      <c r="H63" s="7" t="s">
        <v>13</v>
      </c>
      <c r="I63" s="7">
        <v>0</v>
      </c>
      <c r="J63" s="7">
        <v>0</v>
      </c>
      <c r="K63" s="9">
        <v>2994</v>
      </c>
      <c r="M63" s="9">
        <v>2994</v>
      </c>
      <c r="N63" s="9">
        <f t="shared" si="1"/>
        <v>38922</v>
      </c>
      <c r="O63" s="9">
        <f t="shared" si="2"/>
        <v>38922</v>
      </c>
      <c r="P63" s="9">
        <f t="shared" si="3"/>
        <v>0</v>
      </c>
      <c r="Q63" s="9">
        <f t="shared" si="4"/>
        <v>0</v>
      </c>
      <c r="R63" s="9">
        <f t="shared" si="5"/>
        <v>38922</v>
      </c>
      <c r="S63" s="9">
        <f t="shared" si="6"/>
        <v>0</v>
      </c>
    </row>
    <row r="64" spans="1:19" x14ac:dyDescent="0.25">
      <c r="A64" s="7">
        <v>1</v>
      </c>
      <c r="B64" s="7" t="s">
        <v>11</v>
      </c>
      <c r="C64" s="7" t="s">
        <v>12</v>
      </c>
      <c r="D64" s="7" t="s">
        <v>15</v>
      </c>
      <c r="E64" s="8">
        <v>28883</v>
      </c>
      <c r="F64" s="7">
        <v>39</v>
      </c>
      <c r="G64" s="8">
        <v>37817</v>
      </c>
      <c r="H64" s="7" t="s">
        <v>18</v>
      </c>
      <c r="I64" s="7">
        <v>1</v>
      </c>
      <c r="J64" s="7">
        <v>0</v>
      </c>
      <c r="K64" s="9">
        <v>3310</v>
      </c>
      <c r="M64" s="9">
        <v>3310</v>
      </c>
      <c r="N64" s="9">
        <f t="shared" si="1"/>
        <v>43030</v>
      </c>
      <c r="O64" s="9">
        <f t="shared" si="2"/>
        <v>39732</v>
      </c>
      <c r="P64" s="9">
        <f t="shared" si="3"/>
        <v>3298</v>
      </c>
      <c r="Q64" s="9">
        <f t="shared" si="4"/>
        <v>0</v>
      </c>
      <c r="R64" s="9">
        <f t="shared" si="5"/>
        <v>43030</v>
      </c>
      <c r="S64" s="9">
        <f t="shared" si="6"/>
        <v>0</v>
      </c>
    </row>
    <row r="65" spans="1:19" x14ac:dyDescent="0.25">
      <c r="A65" s="7">
        <v>1</v>
      </c>
      <c r="B65" s="7" t="s">
        <v>11</v>
      </c>
      <c r="C65" s="7" t="s">
        <v>12</v>
      </c>
      <c r="D65" s="7" t="s">
        <v>15</v>
      </c>
      <c r="E65" s="8">
        <v>30512</v>
      </c>
      <c r="F65" s="7">
        <v>35</v>
      </c>
      <c r="G65" s="8">
        <v>39295</v>
      </c>
      <c r="H65" s="7" t="s">
        <v>16</v>
      </c>
      <c r="I65" s="7">
        <v>0</v>
      </c>
      <c r="J65" s="7">
        <v>1</v>
      </c>
      <c r="K65" s="9">
        <v>2602</v>
      </c>
      <c r="M65" s="9">
        <v>2602</v>
      </c>
      <c r="N65" s="9">
        <f t="shared" si="1"/>
        <v>33826</v>
      </c>
      <c r="O65" s="9">
        <f t="shared" si="2"/>
        <v>33826</v>
      </c>
      <c r="P65" s="9">
        <f t="shared" si="3"/>
        <v>0</v>
      </c>
      <c r="Q65" s="9">
        <f t="shared" si="4"/>
        <v>0</v>
      </c>
      <c r="R65" s="9">
        <f t="shared" si="5"/>
        <v>33826</v>
      </c>
      <c r="S65" s="9">
        <f t="shared" si="6"/>
        <v>0</v>
      </c>
    </row>
    <row r="66" spans="1:19" x14ac:dyDescent="0.25">
      <c r="A66" s="7">
        <v>1</v>
      </c>
      <c r="B66" s="7" t="s">
        <v>14</v>
      </c>
      <c r="C66" s="7" t="s">
        <v>12</v>
      </c>
      <c r="D66" s="7" t="s">
        <v>15</v>
      </c>
      <c r="E66" s="8">
        <v>25504</v>
      </c>
      <c r="F66" s="7">
        <v>49</v>
      </c>
      <c r="G66" s="8">
        <v>40211</v>
      </c>
      <c r="H66" s="7" t="s">
        <v>18</v>
      </c>
      <c r="I66" s="7">
        <v>0</v>
      </c>
      <c r="J66" s="7">
        <v>0</v>
      </c>
      <c r="K66" s="9">
        <v>3466</v>
      </c>
      <c r="M66" s="9">
        <v>3466</v>
      </c>
      <c r="N66" s="9">
        <f t="shared" si="1"/>
        <v>45058</v>
      </c>
      <c r="O66" s="9">
        <f t="shared" si="2"/>
        <v>39732</v>
      </c>
      <c r="P66" s="9">
        <f t="shared" si="3"/>
        <v>5326</v>
      </c>
      <c r="Q66" s="9">
        <f t="shared" si="4"/>
        <v>0</v>
      </c>
      <c r="R66" s="9">
        <f t="shared" si="5"/>
        <v>45058</v>
      </c>
      <c r="S66" s="9">
        <f t="shared" si="6"/>
        <v>0</v>
      </c>
    </row>
    <row r="67" spans="1:19" x14ac:dyDescent="0.25">
      <c r="A67" s="7">
        <v>1</v>
      </c>
      <c r="B67" s="7" t="s">
        <v>14</v>
      </c>
      <c r="C67" s="7" t="s">
        <v>12</v>
      </c>
      <c r="D67" s="7" t="s">
        <v>15</v>
      </c>
      <c r="E67" s="8">
        <v>28906</v>
      </c>
      <c r="F67" s="7">
        <v>39</v>
      </c>
      <c r="G67" s="8">
        <v>40299</v>
      </c>
      <c r="H67" s="7" t="s">
        <v>13</v>
      </c>
      <c r="I67" s="7">
        <v>1</v>
      </c>
      <c r="J67" s="7">
        <v>0</v>
      </c>
      <c r="K67" s="9">
        <v>3537</v>
      </c>
      <c r="M67" s="9">
        <v>3537</v>
      </c>
      <c r="N67" s="9">
        <f t="shared" si="1"/>
        <v>45981</v>
      </c>
      <c r="O67" s="9">
        <f t="shared" si="2"/>
        <v>39732</v>
      </c>
      <c r="P67" s="9">
        <f t="shared" si="3"/>
        <v>6249</v>
      </c>
      <c r="Q67" s="9">
        <f t="shared" si="4"/>
        <v>0</v>
      </c>
      <c r="R67" s="9">
        <f t="shared" si="5"/>
        <v>45981</v>
      </c>
      <c r="S67" s="9">
        <f t="shared" si="6"/>
        <v>0</v>
      </c>
    </row>
    <row r="68" spans="1:19" x14ac:dyDescent="0.25">
      <c r="A68" s="7">
        <v>1</v>
      </c>
      <c r="B68" s="7" t="s">
        <v>11</v>
      </c>
      <c r="C68" s="7" t="s">
        <v>12</v>
      </c>
      <c r="D68" s="7" t="s">
        <v>15</v>
      </c>
      <c r="E68" s="8">
        <v>21054</v>
      </c>
      <c r="F68" s="7">
        <v>61</v>
      </c>
      <c r="G68" s="8">
        <v>37926</v>
      </c>
      <c r="H68" s="7" t="s">
        <v>18</v>
      </c>
      <c r="I68" s="7">
        <v>0</v>
      </c>
      <c r="J68" s="7">
        <v>0</v>
      </c>
      <c r="K68" s="9">
        <v>3411</v>
      </c>
      <c r="M68" s="9">
        <v>3411</v>
      </c>
      <c r="N68" s="9">
        <f t="shared" si="1"/>
        <v>44343</v>
      </c>
      <c r="O68" s="9">
        <f t="shared" si="2"/>
        <v>39732</v>
      </c>
      <c r="P68" s="9">
        <f t="shared" si="3"/>
        <v>4611</v>
      </c>
      <c r="Q68" s="9">
        <f t="shared" si="4"/>
        <v>0</v>
      </c>
      <c r="R68" s="9">
        <f t="shared" si="5"/>
        <v>44343</v>
      </c>
      <c r="S68" s="9">
        <f t="shared" si="6"/>
        <v>0</v>
      </c>
    </row>
    <row r="69" spans="1:19" x14ac:dyDescent="0.25">
      <c r="A69" s="7">
        <v>1</v>
      </c>
      <c r="B69" s="7" t="s">
        <v>11</v>
      </c>
      <c r="C69" s="7" t="s">
        <v>12</v>
      </c>
      <c r="D69" s="7" t="s">
        <v>15</v>
      </c>
      <c r="E69" s="8">
        <v>28172</v>
      </c>
      <c r="F69" s="7">
        <v>41</v>
      </c>
      <c r="G69" s="8">
        <v>36920</v>
      </c>
      <c r="H69" s="7" t="s">
        <v>19</v>
      </c>
      <c r="I69" s="7">
        <v>2</v>
      </c>
      <c r="J69" s="7">
        <v>0</v>
      </c>
      <c r="K69" s="9">
        <v>3001</v>
      </c>
      <c r="M69" s="9">
        <v>3001</v>
      </c>
      <c r="N69" s="9">
        <f t="shared" ref="N69:N132" si="7">M69*13</f>
        <v>39013</v>
      </c>
      <c r="O69" s="9">
        <f t="shared" ref="O69:O132" si="8">IF(N69&gt;$O$2,$O$2,N69)</f>
        <v>39013</v>
      </c>
      <c r="P69" s="9">
        <f t="shared" ref="P69:P132" si="9">IF(N69&gt;$P$2,$P$2,N69-O69)</f>
        <v>0</v>
      </c>
      <c r="Q69" s="9">
        <f t="shared" ref="Q69:Q132" si="10">IF(N69&gt;$Q$2,$Q$2-P69,0)</f>
        <v>0</v>
      </c>
      <c r="R69" s="9">
        <f t="shared" ref="R69:R130" si="11">O69+P69+Q69</f>
        <v>39013</v>
      </c>
      <c r="S69" s="9">
        <f t="shared" ref="S69:S130" si="12">R69-N69</f>
        <v>0</v>
      </c>
    </row>
    <row r="70" spans="1:19" x14ac:dyDescent="0.25">
      <c r="A70" s="7">
        <v>1</v>
      </c>
      <c r="B70" s="7" t="s">
        <v>14</v>
      </c>
      <c r="C70" s="7" t="s">
        <v>12</v>
      </c>
      <c r="D70" s="7" t="s">
        <v>15</v>
      </c>
      <c r="E70" s="8">
        <v>28604</v>
      </c>
      <c r="F70" s="7">
        <v>40</v>
      </c>
      <c r="G70" s="8">
        <v>37851</v>
      </c>
      <c r="H70" s="7" t="s">
        <v>18</v>
      </c>
      <c r="I70" s="7">
        <v>0</v>
      </c>
      <c r="J70" s="7">
        <v>0</v>
      </c>
      <c r="K70" s="9">
        <v>2935</v>
      </c>
      <c r="M70" s="9">
        <v>2935</v>
      </c>
      <c r="N70" s="9">
        <f t="shared" si="7"/>
        <v>38155</v>
      </c>
      <c r="O70" s="9">
        <f t="shared" si="8"/>
        <v>38155</v>
      </c>
      <c r="P70" s="9">
        <f t="shared" si="9"/>
        <v>0</v>
      </c>
      <c r="Q70" s="9">
        <f t="shared" si="10"/>
        <v>0</v>
      </c>
      <c r="R70" s="9">
        <f t="shared" si="11"/>
        <v>38155</v>
      </c>
      <c r="S70" s="9">
        <f t="shared" si="12"/>
        <v>0</v>
      </c>
    </row>
    <row r="71" spans="1:19" x14ac:dyDescent="0.25">
      <c r="A71" s="7">
        <v>1</v>
      </c>
      <c r="B71" s="7" t="s">
        <v>14</v>
      </c>
      <c r="C71" s="7" t="s">
        <v>12</v>
      </c>
      <c r="D71" s="7" t="s">
        <v>15</v>
      </c>
      <c r="E71" s="8">
        <v>25661</v>
      </c>
      <c r="F71" s="7">
        <v>48</v>
      </c>
      <c r="G71" s="8">
        <v>38019</v>
      </c>
      <c r="H71" s="7" t="s">
        <v>18</v>
      </c>
      <c r="I71" s="7">
        <v>1</v>
      </c>
      <c r="J71" s="7">
        <v>0</v>
      </c>
      <c r="K71" s="9">
        <v>2715</v>
      </c>
      <c r="M71" s="9">
        <v>2715</v>
      </c>
      <c r="N71" s="9">
        <f t="shared" si="7"/>
        <v>35295</v>
      </c>
      <c r="O71" s="9">
        <f t="shared" si="8"/>
        <v>35295</v>
      </c>
      <c r="P71" s="9">
        <f t="shared" si="9"/>
        <v>0</v>
      </c>
      <c r="Q71" s="9">
        <f t="shared" si="10"/>
        <v>0</v>
      </c>
      <c r="R71" s="9">
        <f t="shared" si="11"/>
        <v>35295</v>
      </c>
      <c r="S71" s="9">
        <f t="shared" si="12"/>
        <v>0</v>
      </c>
    </row>
    <row r="72" spans="1:19" x14ac:dyDescent="0.25">
      <c r="A72" s="7">
        <v>1</v>
      </c>
      <c r="B72" s="7" t="s">
        <v>14</v>
      </c>
      <c r="C72" s="7" t="s">
        <v>12</v>
      </c>
      <c r="D72" s="7" t="s">
        <v>15</v>
      </c>
      <c r="E72" s="8">
        <v>31289</v>
      </c>
      <c r="F72" s="7">
        <v>33</v>
      </c>
      <c r="G72" s="8">
        <v>40771</v>
      </c>
      <c r="H72" s="7" t="s">
        <v>13</v>
      </c>
      <c r="I72" s="7">
        <v>0</v>
      </c>
      <c r="J72" s="7">
        <v>0</v>
      </c>
      <c r="K72" s="9">
        <v>3141</v>
      </c>
      <c r="M72" s="9">
        <v>3141</v>
      </c>
      <c r="N72" s="9">
        <f t="shared" si="7"/>
        <v>40833</v>
      </c>
      <c r="O72" s="9">
        <f t="shared" si="8"/>
        <v>39732</v>
      </c>
      <c r="P72" s="9">
        <f t="shared" si="9"/>
        <v>1101</v>
      </c>
      <c r="Q72" s="9">
        <f t="shared" si="10"/>
        <v>0</v>
      </c>
      <c r="R72" s="9">
        <f t="shared" si="11"/>
        <v>40833</v>
      </c>
      <c r="S72" s="9">
        <f t="shared" si="12"/>
        <v>0</v>
      </c>
    </row>
    <row r="73" spans="1:19" x14ac:dyDescent="0.25">
      <c r="A73" s="7">
        <v>1</v>
      </c>
      <c r="B73" s="7" t="s">
        <v>14</v>
      </c>
      <c r="C73" s="7" t="s">
        <v>12</v>
      </c>
      <c r="D73" s="7" t="s">
        <v>15</v>
      </c>
      <c r="E73" s="8">
        <v>31311</v>
      </c>
      <c r="F73" s="7">
        <v>33</v>
      </c>
      <c r="G73" s="8">
        <v>39769</v>
      </c>
      <c r="H73" s="7" t="s">
        <v>13</v>
      </c>
      <c r="I73" s="7">
        <v>0</v>
      </c>
      <c r="J73" s="7">
        <v>0</v>
      </c>
      <c r="K73" s="9">
        <v>2598</v>
      </c>
      <c r="M73" s="9">
        <v>2598</v>
      </c>
      <c r="N73" s="9">
        <f t="shared" si="7"/>
        <v>33774</v>
      </c>
      <c r="O73" s="9">
        <f t="shared" si="8"/>
        <v>33774</v>
      </c>
      <c r="P73" s="9">
        <f t="shared" si="9"/>
        <v>0</v>
      </c>
      <c r="Q73" s="9">
        <f t="shared" si="10"/>
        <v>0</v>
      </c>
      <c r="R73" s="9">
        <f t="shared" si="11"/>
        <v>33774</v>
      </c>
      <c r="S73" s="9">
        <f t="shared" si="12"/>
        <v>0</v>
      </c>
    </row>
    <row r="74" spans="1:19" x14ac:dyDescent="0.25">
      <c r="A74" s="7">
        <v>1</v>
      </c>
      <c r="B74" s="7" t="s">
        <v>11</v>
      </c>
      <c r="C74" s="7" t="s">
        <v>12</v>
      </c>
      <c r="D74" s="7" t="s">
        <v>15</v>
      </c>
      <c r="E74" s="8">
        <v>27800</v>
      </c>
      <c r="F74" s="7">
        <v>42</v>
      </c>
      <c r="G74" s="8">
        <v>39450</v>
      </c>
      <c r="H74" s="7" t="s">
        <v>13</v>
      </c>
      <c r="I74" s="7">
        <v>0</v>
      </c>
      <c r="J74" s="7">
        <v>0</v>
      </c>
      <c r="K74" s="9">
        <v>3085</v>
      </c>
      <c r="M74" s="9">
        <v>3085</v>
      </c>
      <c r="N74" s="9">
        <f t="shared" si="7"/>
        <v>40105</v>
      </c>
      <c r="O74" s="9">
        <f t="shared" si="8"/>
        <v>39732</v>
      </c>
      <c r="P74" s="9">
        <f t="shared" si="9"/>
        <v>373</v>
      </c>
      <c r="Q74" s="9">
        <f t="shared" si="10"/>
        <v>0</v>
      </c>
      <c r="R74" s="9">
        <f t="shared" si="11"/>
        <v>40105</v>
      </c>
      <c r="S74" s="9">
        <f t="shared" si="12"/>
        <v>0</v>
      </c>
    </row>
    <row r="75" spans="1:19" x14ac:dyDescent="0.25">
      <c r="A75" s="7">
        <v>1</v>
      </c>
      <c r="B75" s="7" t="s">
        <v>11</v>
      </c>
      <c r="C75" s="7" t="s">
        <v>12</v>
      </c>
      <c r="D75" s="7" t="s">
        <v>15</v>
      </c>
      <c r="E75" s="8">
        <v>30268</v>
      </c>
      <c r="F75" s="7">
        <v>36</v>
      </c>
      <c r="G75" s="8">
        <v>40238</v>
      </c>
      <c r="H75" s="7" t="s">
        <v>16</v>
      </c>
      <c r="I75" s="7">
        <v>0</v>
      </c>
      <c r="J75" s="7">
        <v>0</v>
      </c>
      <c r="K75" s="9">
        <v>2810</v>
      </c>
      <c r="M75" s="9">
        <v>2810</v>
      </c>
      <c r="N75" s="9">
        <f t="shared" si="7"/>
        <v>36530</v>
      </c>
      <c r="O75" s="9">
        <f t="shared" si="8"/>
        <v>36530</v>
      </c>
      <c r="P75" s="9">
        <f t="shared" si="9"/>
        <v>0</v>
      </c>
      <c r="Q75" s="9">
        <f t="shared" si="10"/>
        <v>0</v>
      </c>
      <c r="R75" s="9">
        <f t="shared" si="11"/>
        <v>36530</v>
      </c>
      <c r="S75" s="9">
        <f t="shared" si="12"/>
        <v>0</v>
      </c>
    </row>
    <row r="76" spans="1:19" x14ac:dyDescent="0.25">
      <c r="A76" s="7">
        <v>1</v>
      </c>
      <c r="B76" s="7" t="s">
        <v>11</v>
      </c>
      <c r="C76" s="7" t="s">
        <v>12</v>
      </c>
      <c r="D76" s="7" t="s">
        <v>15</v>
      </c>
      <c r="E76" s="8">
        <v>30982</v>
      </c>
      <c r="F76" s="7">
        <v>34</v>
      </c>
      <c r="G76" s="8">
        <v>39783</v>
      </c>
      <c r="H76" s="7" t="s">
        <v>16</v>
      </c>
      <c r="I76" s="7">
        <v>0</v>
      </c>
      <c r="J76" s="7">
        <v>0</v>
      </c>
      <c r="K76" s="9">
        <v>2815</v>
      </c>
      <c r="M76" s="9">
        <v>2815</v>
      </c>
      <c r="N76" s="9">
        <f t="shared" si="7"/>
        <v>36595</v>
      </c>
      <c r="O76" s="9">
        <f t="shared" si="8"/>
        <v>36595</v>
      </c>
      <c r="P76" s="9">
        <f t="shared" si="9"/>
        <v>0</v>
      </c>
      <c r="Q76" s="9">
        <f t="shared" si="10"/>
        <v>0</v>
      </c>
      <c r="R76" s="9">
        <f t="shared" si="11"/>
        <v>36595</v>
      </c>
      <c r="S76" s="9">
        <f t="shared" si="12"/>
        <v>0</v>
      </c>
    </row>
    <row r="77" spans="1:19" x14ac:dyDescent="0.25">
      <c r="A77" s="7">
        <v>1</v>
      </c>
      <c r="B77" s="7" t="s">
        <v>11</v>
      </c>
      <c r="C77" s="7" t="s">
        <v>12</v>
      </c>
      <c r="D77" s="7" t="s">
        <v>15</v>
      </c>
      <c r="E77" s="8">
        <v>27067</v>
      </c>
      <c r="F77" s="7">
        <v>44</v>
      </c>
      <c r="G77" s="8">
        <v>39873</v>
      </c>
      <c r="H77" s="7" t="s">
        <v>13</v>
      </c>
      <c r="I77" s="7">
        <v>0</v>
      </c>
      <c r="J77" s="7">
        <v>0</v>
      </c>
      <c r="K77" s="9">
        <v>2854</v>
      </c>
      <c r="M77" s="9">
        <v>2854</v>
      </c>
      <c r="N77" s="9">
        <f t="shared" si="7"/>
        <v>37102</v>
      </c>
      <c r="O77" s="9">
        <f t="shared" si="8"/>
        <v>37102</v>
      </c>
      <c r="P77" s="9">
        <f t="shared" si="9"/>
        <v>0</v>
      </c>
      <c r="Q77" s="9">
        <f t="shared" si="10"/>
        <v>0</v>
      </c>
      <c r="R77" s="9">
        <f t="shared" si="11"/>
        <v>37102</v>
      </c>
      <c r="S77" s="9">
        <f t="shared" si="12"/>
        <v>0</v>
      </c>
    </row>
    <row r="78" spans="1:19" x14ac:dyDescent="0.25">
      <c r="A78" s="7">
        <v>1</v>
      </c>
      <c r="B78" s="7" t="s">
        <v>14</v>
      </c>
      <c r="C78" s="7" t="s">
        <v>12</v>
      </c>
      <c r="D78" s="7" t="s">
        <v>15</v>
      </c>
      <c r="E78" s="8">
        <v>26923</v>
      </c>
      <c r="F78" s="7">
        <v>45</v>
      </c>
      <c r="G78" s="8">
        <v>39934</v>
      </c>
      <c r="H78" s="7" t="s">
        <v>13</v>
      </c>
      <c r="I78" s="7">
        <v>0</v>
      </c>
      <c r="J78" s="7">
        <v>0</v>
      </c>
      <c r="K78" s="9">
        <v>2932</v>
      </c>
      <c r="M78" s="9">
        <v>2932</v>
      </c>
      <c r="N78" s="9">
        <f t="shared" si="7"/>
        <v>38116</v>
      </c>
      <c r="O78" s="9">
        <f t="shared" si="8"/>
        <v>38116</v>
      </c>
      <c r="P78" s="9">
        <f t="shared" si="9"/>
        <v>0</v>
      </c>
      <c r="Q78" s="9">
        <f t="shared" si="10"/>
        <v>0</v>
      </c>
      <c r="R78" s="9">
        <f t="shared" si="11"/>
        <v>38116</v>
      </c>
      <c r="S78" s="9">
        <f t="shared" si="12"/>
        <v>0</v>
      </c>
    </row>
    <row r="79" spans="1:19" x14ac:dyDescent="0.25">
      <c r="A79" s="7">
        <v>1</v>
      </c>
      <c r="B79" s="7" t="s">
        <v>11</v>
      </c>
      <c r="C79" s="7" t="s">
        <v>12</v>
      </c>
      <c r="D79" s="7" t="s">
        <v>15</v>
      </c>
      <c r="E79" s="8">
        <v>28702</v>
      </c>
      <c r="F79" s="7">
        <v>40</v>
      </c>
      <c r="G79" s="8">
        <v>39934</v>
      </c>
      <c r="H79" s="7" t="s">
        <v>16</v>
      </c>
      <c r="I79" s="7">
        <v>1</v>
      </c>
      <c r="J79" s="7">
        <v>0</v>
      </c>
      <c r="K79" s="9">
        <v>2543</v>
      </c>
      <c r="M79" s="9">
        <v>2543</v>
      </c>
      <c r="N79" s="9">
        <f t="shared" si="7"/>
        <v>33059</v>
      </c>
      <c r="O79" s="9">
        <f t="shared" si="8"/>
        <v>33059</v>
      </c>
      <c r="P79" s="9">
        <f t="shared" si="9"/>
        <v>0</v>
      </c>
      <c r="Q79" s="9">
        <f t="shared" si="10"/>
        <v>0</v>
      </c>
      <c r="R79" s="9">
        <f t="shared" si="11"/>
        <v>33059</v>
      </c>
      <c r="S79" s="9">
        <f t="shared" si="12"/>
        <v>0</v>
      </c>
    </row>
    <row r="80" spans="1:19" x14ac:dyDescent="0.25">
      <c r="A80" s="7">
        <v>1</v>
      </c>
      <c r="B80" s="7" t="s">
        <v>11</v>
      </c>
      <c r="C80" s="7" t="s">
        <v>12</v>
      </c>
      <c r="D80" s="7" t="s">
        <v>15</v>
      </c>
      <c r="E80" s="8">
        <v>30845</v>
      </c>
      <c r="F80" s="7">
        <v>34</v>
      </c>
      <c r="G80" s="8">
        <v>39934</v>
      </c>
      <c r="H80" s="7" t="s">
        <v>18</v>
      </c>
      <c r="I80" s="7">
        <v>2</v>
      </c>
      <c r="J80" s="7">
        <v>0</v>
      </c>
      <c r="K80" s="9">
        <v>3171</v>
      </c>
      <c r="M80" s="9">
        <v>3171</v>
      </c>
      <c r="N80" s="9">
        <f t="shared" si="7"/>
        <v>41223</v>
      </c>
      <c r="O80" s="9">
        <f t="shared" si="8"/>
        <v>39732</v>
      </c>
      <c r="P80" s="9">
        <f t="shared" si="9"/>
        <v>1491</v>
      </c>
      <c r="Q80" s="9">
        <f t="shared" si="10"/>
        <v>0</v>
      </c>
      <c r="R80" s="9">
        <f t="shared" si="11"/>
        <v>41223</v>
      </c>
      <c r="S80" s="9">
        <f t="shared" si="12"/>
        <v>0</v>
      </c>
    </row>
    <row r="81" spans="1:19" x14ac:dyDescent="0.25">
      <c r="A81" s="7">
        <v>1</v>
      </c>
      <c r="B81" s="7" t="s">
        <v>11</v>
      </c>
      <c r="C81" s="7" t="s">
        <v>12</v>
      </c>
      <c r="D81" s="7" t="s">
        <v>15</v>
      </c>
      <c r="E81" s="8">
        <v>25524</v>
      </c>
      <c r="F81" s="7">
        <v>50</v>
      </c>
      <c r="G81" s="8">
        <v>39934</v>
      </c>
      <c r="H81" s="7" t="s">
        <v>18</v>
      </c>
      <c r="I81" s="7">
        <v>2</v>
      </c>
      <c r="J81" s="7">
        <v>0</v>
      </c>
      <c r="K81" s="9">
        <v>2669</v>
      </c>
      <c r="M81" s="9">
        <v>2669</v>
      </c>
      <c r="N81" s="9">
        <f t="shared" si="7"/>
        <v>34697</v>
      </c>
      <c r="O81" s="9">
        <f t="shared" si="8"/>
        <v>34697</v>
      </c>
      <c r="P81" s="9">
        <f t="shared" si="9"/>
        <v>0</v>
      </c>
      <c r="Q81" s="9">
        <f t="shared" si="10"/>
        <v>0</v>
      </c>
      <c r="R81" s="9">
        <f t="shared" si="11"/>
        <v>34697</v>
      </c>
      <c r="S81" s="9">
        <f t="shared" si="12"/>
        <v>0</v>
      </c>
    </row>
    <row r="82" spans="1:19" x14ac:dyDescent="0.25">
      <c r="A82" s="7">
        <v>1</v>
      </c>
      <c r="B82" s="7" t="s">
        <v>14</v>
      </c>
      <c r="C82" s="7" t="s">
        <v>12</v>
      </c>
      <c r="D82" s="7" t="s">
        <v>15</v>
      </c>
      <c r="E82" s="8">
        <v>27887</v>
      </c>
      <c r="F82" s="7">
        <v>42</v>
      </c>
      <c r="G82" s="8">
        <v>39934</v>
      </c>
      <c r="H82" s="7" t="s">
        <v>13</v>
      </c>
      <c r="I82" s="7">
        <v>0</v>
      </c>
      <c r="J82" s="7">
        <v>0</v>
      </c>
      <c r="K82" s="9">
        <v>2730</v>
      </c>
      <c r="M82" s="9">
        <v>2730</v>
      </c>
      <c r="N82" s="9">
        <f t="shared" si="7"/>
        <v>35490</v>
      </c>
      <c r="O82" s="9">
        <f t="shared" si="8"/>
        <v>35490</v>
      </c>
      <c r="P82" s="9">
        <f t="shared" si="9"/>
        <v>0</v>
      </c>
      <c r="Q82" s="9">
        <f t="shared" si="10"/>
        <v>0</v>
      </c>
      <c r="R82" s="9">
        <f t="shared" si="11"/>
        <v>35490</v>
      </c>
      <c r="S82" s="9">
        <f t="shared" si="12"/>
        <v>0</v>
      </c>
    </row>
    <row r="83" spans="1:19" x14ac:dyDescent="0.25">
      <c r="A83" s="7">
        <v>1</v>
      </c>
      <c r="B83" s="7" t="s">
        <v>11</v>
      </c>
      <c r="C83" s="7" t="s">
        <v>12</v>
      </c>
      <c r="D83" s="7" t="s">
        <v>15</v>
      </c>
      <c r="E83" s="8">
        <v>30586</v>
      </c>
      <c r="F83" s="7">
        <v>35</v>
      </c>
      <c r="G83" s="8">
        <v>40330</v>
      </c>
      <c r="H83" s="7" t="s">
        <v>18</v>
      </c>
      <c r="I83" s="7">
        <v>1</v>
      </c>
      <c r="J83" s="7">
        <v>0</v>
      </c>
      <c r="K83" s="9">
        <v>2606</v>
      </c>
      <c r="M83" s="9">
        <v>2606</v>
      </c>
      <c r="N83" s="9">
        <f t="shared" si="7"/>
        <v>33878</v>
      </c>
      <c r="O83" s="9">
        <f t="shared" si="8"/>
        <v>33878</v>
      </c>
      <c r="P83" s="9">
        <f t="shared" si="9"/>
        <v>0</v>
      </c>
      <c r="Q83" s="9">
        <f t="shared" si="10"/>
        <v>0</v>
      </c>
      <c r="R83" s="9">
        <f t="shared" si="11"/>
        <v>33878</v>
      </c>
      <c r="S83" s="9">
        <f t="shared" si="12"/>
        <v>0</v>
      </c>
    </row>
    <row r="84" spans="1:19" x14ac:dyDescent="0.25">
      <c r="A84" s="7">
        <v>1</v>
      </c>
      <c r="B84" s="7" t="s">
        <v>11</v>
      </c>
      <c r="C84" s="7" t="s">
        <v>12</v>
      </c>
      <c r="D84" s="7" t="s">
        <v>15</v>
      </c>
      <c r="E84" s="8">
        <v>25577</v>
      </c>
      <c r="F84" s="7">
        <v>48</v>
      </c>
      <c r="G84" s="8">
        <v>40924</v>
      </c>
      <c r="H84" s="7" t="s">
        <v>13</v>
      </c>
      <c r="I84" s="7">
        <v>0</v>
      </c>
      <c r="J84" s="7">
        <v>0</v>
      </c>
      <c r="K84" s="9">
        <v>4366</v>
      </c>
      <c r="M84" s="9">
        <v>4366</v>
      </c>
      <c r="N84" s="9">
        <f t="shared" si="7"/>
        <v>56758</v>
      </c>
      <c r="O84" s="9">
        <f t="shared" si="8"/>
        <v>39732</v>
      </c>
      <c r="P84" s="9">
        <f t="shared" si="9"/>
        <v>17026</v>
      </c>
      <c r="Q84" s="9">
        <f t="shared" si="10"/>
        <v>0</v>
      </c>
      <c r="R84" s="9">
        <f t="shared" si="11"/>
        <v>56758</v>
      </c>
      <c r="S84" s="9">
        <f t="shared" si="12"/>
        <v>0</v>
      </c>
    </row>
    <row r="85" spans="1:19" x14ac:dyDescent="0.25">
      <c r="A85" s="7">
        <v>1</v>
      </c>
      <c r="B85" s="7" t="s">
        <v>11</v>
      </c>
      <c r="C85" s="7" t="s">
        <v>12</v>
      </c>
      <c r="D85" s="7" t="s">
        <v>15</v>
      </c>
      <c r="E85" s="8">
        <v>23347</v>
      </c>
      <c r="F85" s="7">
        <v>55</v>
      </c>
      <c r="G85" s="8">
        <v>33168</v>
      </c>
      <c r="H85" s="7" t="s">
        <v>18</v>
      </c>
      <c r="I85" s="7">
        <v>2</v>
      </c>
      <c r="J85" s="7">
        <v>0</v>
      </c>
      <c r="K85" s="9">
        <v>2956</v>
      </c>
      <c r="M85" s="9">
        <v>2956</v>
      </c>
      <c r="N85" s="9">
        <f t="shared" si="7"/>
        <v>38428</v>
      </c>
      <c r="O85" s="9">
        <f t="shared" si="8"/>
        <v>38428</v>
      </c>
      <c r="P85" s="9">
        <f t="shared" si="9"/>
        <v>0</v>
      </c>
      <c r="Q85" s="9">
        <f t="shared" si="10"/>
        <v>0</v>
      </c>
      <c r="R85" s="9">
        <f t="shared" si="11"/>
        <v>38428</v>
      </c>
      <c r="S85" s="9">
        <f t="shared" si="12"/>
        <v>0</v>
      </c>
    </row>
    <row r="86" spans="1:19" x14ac:dyDescent="0.25">
      <c r="A86" s="7">
        <v>1</v>
      </c>
      <c r="B86" s="7" t="s">
        <v>11</v>
      </c>
      <c r="C86" s="7" t="s">
        <v>12</v>
      </c>
      <c r="D86" s="7" t="s">
        <v>15</v>
      </c>
      <c r="E86" s="8">
        <v>26524</v>
      </c>
      <c r="F86" s="7">
        <v>46</v>
      </c>
      <c r="G86" s="8">
        <v>33917</v>
      </c>
      <c r="H86" s="7" t="s">
        <v>19</v>
      </c>
      <c r="I86" s="7">
        <v>3</v>
      </c>
      <c r="J86" s="7">
        <v>0</v>
      </c>
      <c r="K86" s="9">
        <v>3759</v>
      </c>
      <c r="M86" s="9">
        <v>3759</v>
      </c>
      <c r="N86" s="9">
        <f t="shared" si="7"/>
        <v>48867</v>
      </c>
      <c r="O86" s="9">
        <f t="shared" si="8"/>
        <v>39732</v>
      </c>
      <c r="P86" s="9">
        <f t="shared" si="9"/>
        <v>9135</v>
      </c>
      <c r="Q86" s="9">
        <f t="shared" si="10"/>
        <v>0</v>
      </c>
      <c r="R86" s="9">
        <f t="shared" si="11"/>
        <v>48867</v>
      </c>
      <c r="S86" s="9">
        <f t="shared" si="12"/>
        <v>0</v>
      </c>
    </row>
    <row r="87" spans="1:19" x14ac:dyDescent="0.25">
      <c r="A87" s="7">
        <v>1</v>
      </c>
      <c r="B87" s="7" t="s">
        <v>11</v>
      </c>
      <c r="C87" s="7" t="s">
        <v>12</v>
      </c>
      <c r="D87" s="7" t="s">
        <v>15</v>
      </c>
      <c r="E87" s="8">
        <v>25500</v>
      </c>
      <c r="F87" s="7">
        <v>50</v>
      </c>
      <c r="G87" s="8">
        <v>34260</v>
      </c>
      <c r="H87" s="7" t="s">
        <v>18</v>
      </c>
      <c r="I87" s="7">
        <v>3</v>
      </c>
      <c r="J87" s="7">
        <v>0</v>
      </c>
      <c r="K87" s="9">
        <v>3575</v>
      </c>
      <c r="M87" s="9">
        <v>3575</v>
      </c>
      <c r="N87" s="9">
        <f t="shared" si="7"/>
        <v>46475</v>
      </c>
      <c r="O87" s="9">
        <f t="shared" si="8"/>
        <v>39732</v>
      </c>
      <c r="P87" s="9">
        <f t="shared" si="9"/>
        <v>6743</v>
      </c>
      <c r="Q87" s="9">
        <f t="shared" si="10"/>
        <v>0</v>
      </c>
      <c r="R87" s="9">
        <f t="shared" si="11"/>
        <v>46475</v>
      </c>
      <c r="S87" s="9">
        <f t="shared" si="12"/>
        <v>0</v>
      </c>
    </row>
    <row r="88" spans="1:19" x14ac:dyDescent="0.25">
      <c r="A88" s="7">
        <v>1</v>
      </c>
      <c r="B88" s="7" t="s">
        <v>14</v>
      </c>
      <c r="C88" s="7" t="s">
        <v>12</v>
      </c>
      <c r="D88" s="7" t="s">
        <v>15</v>
      </c>
      <c r="E88" s="8">
        <v>23705</v>
      </c>
      <c r="F88" s="7">
        <v>54</v>
      </c>
      <c r="G88" s="8">
        <v>34413</v>
      </c>
      <c r="H88" s="7" t="s">
        <v>18</v>
      </c>
      <c r="I88" s="7">
        <v>4</v>
      </c>
      <c r="J88" s="7">
        <v>0</v>
      </c>
      <c r="K88" s="9">
        <v>3122</v>
      </c>
      <c r="M88" s="9">
        <v>3122</v>
      </c>
      <c r="N88" s="9">
        <f t="shared" si="7"/>
        <v>40586</v>
      </c>
      <c r="O88" s="9">
        <f t="shared" si="8"/>
        <v>39732</v>
      </c>
      <c r="P88" s="9">
        <f t="shared" si="9"/>
        <v>854</v>
      </c>
      <c r="Q88" s="9">
        <f t="shared" si="10"/>
        <v>0</v>
      </c>
      <c r="R88" s="9">
        <f t="shared" si="11"/>
        <v>40586</v>
      </c>
      <c r="S88" s="9">
        <f t="shared" si="12"/>
        <v>0</v>
      </c>
    </row>
    <row r="89" spans="1:19" x14ac:dyDescent="0.25">
      <c r="A89" s="7">
        <v>1</v>
      </c>
      <c r="B89" s="7" t="s">
        <v>14</v>
      </c>
      <c r="C89" s="7" t="s">
        <v>12</v>
      </c>
      <c r="D89" s="7" t="s">
        <v>15</v>
      </c>
      <c r="E89" s="8">
        <v>25496</v>
      </c>
      <c r="F89" s="7">
        <v>49</v>
      </c>
      <c r="G89" s="8">
        <v>34472</v>
      </c>
      <c r="H89" s="7" t="s">
        <v>13</v>
      </c>
      <c r="I89" s="7">
        <v>0</v>
      </c>
      <c r="J89" s="7">
        <v>0</v>
      </c>
      <c r="K89" s="9">
        <v>2832</v>
      </c>
      <c r="M89" s="9">
        <v>2832</v>
      </c>
      <c r="N89" s="9">
        <f t="shared" si="7"/>
        <v>36816</v>
      </c>
      <c r="O89" s="9">
        <f t="shared" si="8"/>
        <v>36816</v>
      </c>
      <c r="P89" s="9">
        <f t="shared" si="9"/>
        <v>0</v>
      </c>
      <c r="Q89" s="9">
        <f t="shared" si="10"/>
        <v>0</v>
      </c>
      <c r="R89" s="9">
        <f t="shared" si="11"/>
        <v>36816</v>
      </c>
      <c r="S89" s="9">
        <f t="shared" si="12"/>
        <v>0</v>
      </c>
    </row>
    <row r="90" spans="1:19" x14ac:dyDescent="0.25">
      <c r="A90" s="7">
        <v>1</v>
      </c>
      <c r="B90" s="7" t="s">
        <v>11</v>
      </c>
      <c r="C90" s="7" t="s">
        <v>12</v>
      </c>
      <c r="D90" s="7" t="s">
        <v>15</v>
      </c>
      <c r="E90" s="8">
        <v>26248</v>
      </c>
      <c r="F90" s="7">
        <v>47</v>
      </c>
      <c r="G90" s="8">
        <v>35037</v>
      </c>
      <c r="H90" s="7" t="s">
        <v>13</v>
      </c>
      <c r="I90" s="7">
        <v>1</v>
      </c>
      <c r="J90" s="7">
        <v>0</v>
      </c>
      <c r="K90" s="9">
        <v>3925</v>
      </c>
      <c r="M90" s="9">
        <v>3925</v>
      </c>
      <c r="N90" s="9">
        <f t="shared" si="7"/>
        <v>51025</v>
      </c>
      <c r="O90" s="9">
        <f t="shared" si="8"/>
        <v>39732</v>
      </c>
      <c r="P90" s="9">
        <f t="shared" si="9"/>
        <v>11293</v>
      </c>
      <c r="Q90" s="9">
        <f t="shared" si="10"/>
        <v>0</v>
      </c>
      <c r="R90" s="9">
        <f t="shared" si="11"/>
        <v>51025</v>
      </c>
      <c r="S90" s="9">
        <f t="shared" si="12"/>
        <v>0</v>
      </c>
    </row>
    <row r="91" spans="1:19" x14ac:dyDescent="0.25">
      <c r="A91" s="7">
        <v>1</v>
      </c>
      <c r="B91" s="7" t="s">
        <v>11</v>
      </c>
      <c r="C91" s="7" t="s">
        <v>12</v>
      </c>
      <c r="D91" s="7" t="s">
        <v>15</v>
      </c>
      <c r="E91" s="8">
        <v>29740</v>
      </c>
      <c r="F91" s="7">
        <v>37</v>
      </c>
      <c r="G91" s="8">
        <v>38635</v>
      </c>
      <c r="H91" s="7" t="s">
        <v>18</v>
      </c>
      <c r="I91" s="7">
        <v>0</v>
      </c>
      <c r="J91" s="7">
        <v>0</v>
      </c>
      <c r="K91" s="9">
        <v>2715</v>
      </c>
      <c r="M91" s="9">
        <v>2715</v>
      </c>
      <c r="N91" s="9">
        <f t="shared" si="7"/>
        <v>35295</v>
      </c>
      <c r="O91" s="9">
        <f t="shared" si="8"/>
        <v>35295</v>
      </c>
      <c r="P91" s="9">
        <f t="shared" si="9"/>
        <v>0</v>
      </c>
      <c r="Q91" s="9">
        <f t="shared" si="10"/>
        <v>0</v>
      </c>
      <c r="R91" s="9">
        <f t="shared" si="11"/>
        <v>35295</v>
      </c>
      <c r="S91" s="9">
        <f t="shared" si="12"/>
        <v>0</v>
      </c>
    </row>
    <row r="92" spans="1:19" x14ac:dyDescent="0.25">
      <c r="A92" s="7">
        <v>1</v>
      </c>
      <c r="B92" s="7" t="s">
        <v>14</v>
      </c>
      <c r="C92" s="7" t="s">
        <v>12</v>
      </c>
      <c r="D92" s="7" t="s">
        <v>15</v>
      </c>
      <c r="E92" s="8">
        <v>31179</v>
      </c>
      <c r="F92" s="7">
        <v>33</v>
      </c>
      <c r="G92" s="8">
        <v>41078</v>
      </c>
      <c r="H92" s="7" t="s">
        <v>18</v>
      </c>
      <c r="I92" s="7">
        <v>2</v>
      </c>
      <c r="J92" s="7">
        <v>0</v>
      </c>
      <c r="K92" s="9">
        <v>3257</v>
      </c>
      <c r="M92" s="9">
        <v>3257</v>
      </c>
      <c r="N92" s="9">
        <f t="shared" si="7"/>
        <v>42341</v>
      </c>
      <c r="O92" s="9">
        <f t="shared" si="8"/>
        <v>39732</v>
      </c>
      <c r="P92" s="9">
        <f t="shared" si="9"/>
        <v>2609</v>
      </c>
      <c r="Q92" s="9">
        <f t="shared" si="10"/>
        <v>0</v>
      </c>
      <c r="R92" s="9">
        <f t="shared" si="11"/>
        <v>42341</v>
      </c>
      <c r="S92" s="9">
        <f t="shared" si="12"/>
        <v>0</v>
      </c>
    </row>
    <row r="93" spans="1:19" x14ac:dyDescent="0.25">
      <c r="A93" s="7">
        <v>1</v>
      </c>
      <c r="B93" s="7" t="s">
        <v>11</v>
      </c>
      <c r="C93" s="7" t="s">
        <v>12</v>
      </c>
      <c r="D93" s="7" t="s">
        <v>15</v>
      </c>
      <c r="E93" s="8">
        <v>30635</v>
      </c>
      <c r="F93" s="7">
        <v>35</v>
      </c>
      <c r="G93" s="8">
        <v>41521</v>
      </c>
      <c r="H93" s="7" t="s">
        <v>16</v>
      </c>
      <c r="I93" s="7">
        <v>0</v>
      </c>
      <c r="J93" s="7">
        <v>0</v>
      </c>
      <c r="K93" s="9">
        <v>3294</v>
      </c>
      <c r="M93" s="9">
        <v>3294</v>
      </c>
      <c r="N93" s="9">
        <f t="shared" si="7"/>
        <v>42822</v>
      </c>
      <c r="O93" s="9">
        <f t="shared" si="8"/>
        <v>39732</v>
      </c>
      <c r="P93" s="9">
        <f t="shared" si="9"/>
        <v>3090</v>
      </c>
      <c r="Q93" s="9">
        <f t="shared" si="10"/>
        <v>0</v>
      </c>
      <c r="R93" s="9">
        <f t="shared" si="11"/>
        <v>42822</v>
      </c>
      <c r="S93" s="9">
        <f t="shared" si="12"/>
        <v>0</v>
      </c>
    </row>
    <row r="94" spans="1:19" x14ac:dyDescent="0.25">
      <c r="A94" s="7">
        <v>1</v>
      </c>
      <c r="B94" s="7" t="s">
        <v>11</v>
      </c>
      <c r="C94" s="7" t="s">
        <v>12</v>
      </c>
      <c r="D94" s="7" t="s">
        <v>15</v>
      </c>
      <c r="E94" s="8">
        <v>31402</v>
      </c>
      <c r="F94" s="7">
        <v>33</v>
      </c>
      <c r="G94" s="8">
        <v>41890</v>
      </c>
      <c r="H94" s="7" t="s">
        <v>16</v>
      </c>
      <c r="I94" s="7">
        <v>0</v>
      </c>
      <c r="J94" s="7">
        <v>0</v>
      </c>
      <c r="K94" s="9">
        <v>2918</v>
      </c>
      <c r="M94" s="9">
        <v>2918</v>
      </c>
      <c r="N94" s="9">
        <f t="shared" si="7"/>
        <v>37934</v>
      </c>
      <c r="O94" s="9">
        <f t="shared" si="8"/>
        <v>37934</v>
      </c>
      <c r="P94" s="9">
        <f t="shared" si="9"/>
        <v>0</v>
      </c>
      <c r="Q94" s="9">
        <f t="shared" si="10"/>
        <v>0</v>
      </c>
      <c r="R94" s="9">
        <f t="shared" si="11"/>
        <v>37934</v>
      </c>
      <c r="S94" s="9">
        <f t="shared" si="12"/>
        <v>0</v>
      </c>
    </row>
    <row r="95" spans="1:19" x14ac:dyDescent="0.25">
      <c r="A95" s="7">
        <v>1</v>
      </c>
      <c r="B95" s="7" t="s">
        <v>11</v>
      </c>
      <c r="C95" s="7" t="s">
        <v>12</v>
      </c>
      <c r="D95" s="7" t="s">
        <v>15</v>
      </c>
      <c r="E95" s="8">
        <v>23435</v>
      </c>
      <c r="F95" s="7">
        <v>54</v>
      </c>
      <c r="G95" s="8">
        <v>42736</v>
      </c>
      <c r="H95" s="7" t="s">
        <v>18</v>
      </c>
      <c r="I95" s="7">
        <v>0</v>
      </c>
      <c r="J95" s="7">
        <v>0</v>
      </c>
      <c r="K95" s="9">
        <v>3339</v>
      </c>
      <c r="M95" s="9">
        <v>3339</v>
      </c>
      <c r="N95" s="9">
        <f t="shared" si="7"/>
        <v>43407</v>
      </c>
      <c r="O95" s="9">
        <f t="shared" si="8"/>
        <v>39732</v>
      </c>
      <c r="P95" s="9">
        <f t="shared" si="9"/>
        <v>3675</v>
      </c>
      <c r="Q95" s="9">
        <f t="shared" si="10"/>
        <v>0</v>
      </c>
      <c r="R95" s="9">
        <f t="shared" si="11"/>
        <v>43407</v>
      </c>
      <c r="S95" s="9">
        <f t="shared" si="12"/>
        <v>0</v>
      </c>
    </row>
    <row r="96" spans="1:19" x14ac:dyDescent="0.25">
      <c r="A96" s="7">
        <v>1</v>
      </c>
      <c r="B96" s="7" t="s">
        <v>11</v>
      </c>
      <c r="C96" s="7" t="s">
        <v>12</v>
      </c>
      <c r="D96" s="7" t="s">
        <v>15</v>
      </c>
      <c r="E96" s="8">
        <v>30064</v>
      </c>
      <c r="F96" s="7">
        <v>36</v>
      </c>
      <c r="G96" s="8">
        <v>42865</v>
      </c>
      <c r="H96" s="7" t="s">
        <v>18</v>
      </c>
      <c r="I96" s="7">
        <v>1</v>
      </c>
      <c r="J96" s="7">
        <v>0</v>
      </c>
      <c r="K96" s="9">
        <v>3500</v>
      </c>
      <c r="M96" s="9">
        <v>3500</v>
      </c>
      <c r="N96" s="9">
        <f t="shared" si="7"/>
        <v>45500</v>
      </c>
      <c r="O96" s="9">
        <f t="shared" si="8"/>
        <v>39732</v>
      </c>
      <c r="P96" s="9">
        <f t="shared" si="9"/>
        <v>5768</v>
      </c>
      <c r="Q96" s="9">
        <f t="shared" si="10"/>
        <v>0</v>
      </c>
      <c r="R96" s="9">
        <f t="shared" si="11"/>
        <v>45500</v>
      </c>
      <c r="S96" s="9">
        <f t="shared" si="12"/>
        <v>0</v>
      </c>
    </row>
    <row r="97" spans="1:19" x14ac:dyDescent="0.25">
      <c r="A97" s="7">
        <v>1</v>
      </c>
      <c r="B97" s="7" t="s">
        <v>14</v>
      </c>
      <c r="C97" s="7" t="s">
        <v>12</v>
      </c>
      <c r="D97" s="7" t="s">
        <v>15</v>
      </c>
      <c r="E97" s="8">
        <v>30732</v>
      </c>
      <c r="F97" s="7">
        <v>34</v>
      </c>
      <c r="G97" s="8">
        <v>43045</v>
      </c>
      <c r="H97" s="7" t="s">
        <v>17</v>
      </c>
      <c r="I97" s="7">
        <v>2</v>
      </c>
      <c r="J97" s="7">
        <v>0</v>
      </c>
      <c r="K97" s="9">
        <v>3250</v>
      </c>
      <c r="M97" s="9">
        <v>3250</v>
      </c>
      <c r="N97" s="9">
        <f t="shared" si="7"/>
        <v>42250</v>
      </c>
      <c r="O97" s="9">
        <f t="shared" si="8"/>
        <v>39732</v>
      </c>
      <c r="P97" s="9">
        <f t="shared" si="9"/>
        <v>2518</v>
      </c>
      <c r="Q97" s="9">
        <f t="shared" si="10"/>
        <v>0</v>
      </c>
      <c r="R97" s="9">
        <f t="shared" si="11"/>
        <v>42250</v>
      </c>
      <c r="S97" s="9">
        <f t="shared" si="12"/>
        <v>0</v>
      </c>
    </row>
    <row r="98" spans="1:19" x14ac:dyDescent="0.25">
      <c r="A98" s="7">
        <v>1</v>
      </c>
      <c r="B98" s="7" t="s">
        <v>14</v>
      </c>
      <c r="C98" s="7" t="s">
        <v>12</v>
      </c>
      <c r="D98" s="7" t="s">
        <v>15</v>
      </c>
      <c r="E98" s="8">
        <v>25327</v>
      </c>
      <c r="F98" s="7">
        <v>49</v>
      </c>
      <c r="G98" s="8">
        <v>43132</v>
      </c>
      <c r="H98" s="7" t="s">
        <v>17</v>
      </c>
      <c r="I98" s="7">
        <v>0</v>
      </c>
      <c r="J98" s="7">
        <v>0</v>
      </c>
      <c r="K98" s="9">
        <v>3250</v>
      </c>
      <c r="M98" s="9">
        <v>3250</v>
      </c>
      <c r="N98" s="9">
        <f t="shared" si="7"/>
        <v>42250</v>
      </c>
      <c r="O98" s="9">
        <f t="shared" si="8"/>
        <v>39732</v>
      </c>
      <c r="P98" s="9">
        <f t="shared" si="9"/>
        <v>2518</v>
      </c>
      <c r="Q98" s="9">
        <f t="shared" si="10"/>
        <v>0</v>
      </c>
      <c r="R98" s="9">
        <f t="shared" si="11"/>
        <v>42250</v>
      </c>
      <c r="S98" s="9">
        <f t="shared" si="12"/>
        <v>0</v>
      </c>
    </row>
    <row r="99" spans="1:19" x14ac:dyDescent="0.25">
      <c r="A99" s="7">
        <v>1</v>
      </c>
      <c r="B99" s="7" t="s">
        <v>11</v>
      </c>
      <c r="C99" s="7" t="s">
        <v>12</v>
      </c>
      <c r="D99" s="7" t="s">
        <v>15</v>
      </c>
      <c r="E99" s="8">
        <v>23630</v>
      </c>
      <c r="F99" s="7">
        <v>54</v>
      </c>
      <c r="G99" s="8">
        <v>40563</v>
      </c>
      <c r="H99" s="7" t="s">
        <v>18</v>
      </c>
      <c r="I99" s="7">
        <v>1</v>
      </c>
      <c r="J99" s="7">
        <v>0</v>
      </c>
      <c r="K99" s="9">
        <v>4733</v>
      </c>
      <c r="M99" s="9">
        <v>4733</v>
      </c>
      <c r="N99" s="9">
        <f t="shared" si="7"/>
        <v>61529</v>
      </c>
      <c r="O99" s="9">
        <f t="shared" si="8"/>
        <v>39732</v>
      </c>
      <c r="P99" s="9">
        <f t="shared" si="9"/>
        <v>21797</v>
      </c>
      <c r="Q99" s="9">
        <f t="shared" si="10"/>
        <v>0</v>
      </c>
      <c r="R99" s="9">
        <f t="shared" si="11"/>
        <v>61529</v>
      </c>
      <c r="S99" s="9">
        <f t="shared" si="12"/>
        <v>0</v>
      </c>
    </row>
    <row r="100" spans="1:19" x14ac:dyDescent="0.25">
      <c r="A100" s="7">
        <v>1</v>
      </c>
      <c r="B100" s="7" t="s">
        <v>11</v>
      </c>
      <c r="C100" s="7" t="s">
        <v>12</v>
      </c>
      <c r="D100" s="7" t="s">
        <v>15</v>
      </c>
      <c r="E100" s="8">
        <v>27463</v>
      </c>
      <c r="F100" s="7">
        <v>43</v>
      </c>
      <c r="G100" s="8">
        <v>38899</v>
      </c>
      <c r="H100" s="7" t="s">
        <v>18</v>
      </c>
      <c r="I100" s="7">
        <v>1</v>
      </c>
      <c r="J100" s="7">
        <v>0</v>
      </c>
      <c r="K100" s="9">
        <v>3566</v>
      </c>
      <c r="M100" s="9">
        <v>3566</v>
      </c>
      <c r="N100" s="9">
        <f t="shared" si="7"/>
        <v>46358</v>
      </c>
      <c r="O100" s="9">
        <f t="shared" si="8"/>
        <v>39732</v>
      </c>
      <c r="P100" s="9">
        <f t="shared" si="9"/>
        <v>6626</v>
      </c>
      <c r="Q100" s="9">
        <f t="shared" si="10"/>
        <v>0</v>
      </c>
      <c r="R100" s="9">
        <f t="shared" si="11"/>
        <v>46358</v>
      </c>
      <c r="S100" s="9">
        <f t="shared" si="12"/>
        <v>0</v>
      </c>
    </row>
    <row r="101" spans="1:19" x14ac:dyDescent="0.25">
      <c r="A101" s="7">
        <v>1</v>
      </c>
      <c r="B101" s="7" t="s">
        <v>14</v>
      </c>
      <c r="C101" s="7" t="s">
        <v>12</v>
      </c>
      <c r="D101" s="7" t="s">
        <v>15</v>
      </c>
      <c r="E101" s="8">
        <v>25668</v>
      </c>
      <c r="F101" s="7">
        <v>48</v>
      </c>
      <c r="G101" s="8">
        <v>40634</v>
      </c>
      <c r="H101" s="7" t="s">
        <v>18</v>
      </c>
      <c r="I101" s="7">
        <v>2</v>
      </c>
      <c r="J101" s="7">
        <v>0</v>
      </c>
      <c r="K101" s="9">
        <v>2477</v>
      </c>
      <c r="M101" s="9">
        <v>2477</v>
      </c>
      <c r="N101" s="9">
        <f t="shared" si="7"/>
        <v>32201</v>
      </c>
      <c r="O101" s="9">
        <f t="shared" si="8"/>
        <v>32201</v>
      </c>
      <c r="P101" s="9">
        <f t="shared" si="9"/>
        <v>0</v>
      </c>
      <c r="Q101" s="9">
        <f t="shared" si="10"/>
        <v>0</v>
      </c>
      <c r="R101" s="9">
        <f t="shared" si="11"/>
        <v>32201</v>
      </c>
      <c r="S101" s="9">
        <f t="shared" si="12"/>
        <v>0</v>
      </c>
    </row>
    <row r="102" spans="1:19" x14ac:dyDescent="0.25">
      <c r="A102" s="7">
        <v>1</v>
      </c>
      <c r="B102" s="7" t="s">
        <v>11</v>
      </c>
      <c r="C102" s="7" t="s">
        <v>12</v>
      </c>
      <c r="D102" s="7" t="s">
        <v>15</v>
      </c>
      <c r="E102" s="8">
        <v>21325</v>
      </c>
      <c r="F102" s="7">
        <v>60</v>
      </c>
      <c r="G102" s="8">
        <v>40179</v>
      </c>
      <c r="H102" s="7" t="s">
        <v>13</v>
      </c>
      <c r="I102" s="7">
        <v>0</v>
      </c>
      <c r="J102" s="7">
        <v>0</v>
      </c>
      <c r="K102" s="9">
        <v>3882</v>
      </c>
      <c r="M102" s="9">
        <v>3882</v>
      </c>
      <c r="N102" s="9">
        <f t="shared" si="7"/>
        <v>50466</v>
      </c>
      <c r="O102" s="9">
        <f t="shared" si="8"/>
        <v>39732</v>
      </c>
      <c r="P102" s="9">
        <f t="shared" si="9"/>
        <v>10734</v>
      </c>
      <c r="Q102" s="9">
        <f t="shared" si="10"/>
        <v>0</v>
      </c>
      <c r="R102" s="9">
        <f t="shared" si="11"/>
        <v>50466</v>
      </c>
      <c r="S102" s="9">
        <f t="shared" si="12"/>
        <v>0</v>
      </c>
    </row>
    <row r="103" spans="1:19" x14ac:dyDescent="0.25">
      <c r="A103" s="7">
        <v>1</v>
      </c>
      <c r="B103" s="7" t="s">
        <v>11</v>
      </c>
      <c r="C103" s="7" t="s">
        <v>12</v>
      </c>
      <c r="D103" s="7" t="s">
        <v>15</v>
      </c>
      <c r="E103" s="8">
        <v>29341</v>
      </c>
      <c r="F103" s="7">
        <v>38</v>
      </c>
      <c r="G103" s="8">
        <v>39287</v>
      </c>
      <c r="H103" s="7" t="s">
        <v>13</v>
      </c>
      <c r="I103" s="7">
        <v>0</v>
      </c>
      <c r="J103" s="7">
        <v>0</v>
      </c>
      <c r="K103" s="9">
        <v>4614</v>
      </c>
      <c r="M103" s="9">
        <v>4614</v>
      </c>
      <c r="N103" s="9">
        <f t="shared" si="7"/>
        <v>59982</v>
      </c>
      <c r="O103" s="9">
        <f t="shared" si="8"/>
        <v>39732</v>
      </c>
      <c r="P103" s="9">
        <f t="shared" si="9"/>
        <v>20250</v>
      </c>
      <c r="Q103" s="9">
        <f t="shared" si="10"/>
        <v>0</v>
      </c>
      <c r="R103" s="9">
        <f t="shared" si="11"/>
        <v>59982</v>
      </c>
      <c r="S103" s="9">
        <f t="shared" si="12"/>
        <v>0</v>
      </c>
    </row>
    <row r="104" spans="1:19" x14ac:dyDescent="0.25">
      <c r="A104" s="7">
        <v>1</v>
      </c>
      <c r="B104" s="7" t="s">
        <v>11</v>
      </c>
      <c r="C104" s="7" t="s">
        <v>12</v>
      </c>
      <c r="D104" s="7" t="s">
        <v>15</v>
      </c>
      <c r="E104" s="8">
        <v>22800</v>
      </c>
      <c r="F104" s="7">
        <v>56</v>
      </c>
      <c r="G104" s="8">
        <v>39676</v>
      </c>
      <c r="H104" s="7" t="s">
        <v>19</v>
      </c>
      <c r="I104" s="7">
        <v>1</v>
      </c>
      <c r="J104" s="7">
        <v>0</v>
      </c>
      <c r="K104" s="9">
        <v>3635</v>
      </c>
      <c r="M104" s="9">
        <v>3625</v>
      </c>
      <c r="N104" s="9">
        <f t="shared" si="7"/>
        <v>47125</v>
      </c>
      <c r="O104" s="9">
        <f t="shared" si="8"/>
        <v>39732</v>
      </c>
      <c r="P104" s="9">
        <f t="shared" si="9"/>
        <v>7393</v>
      </c>
      <c r="Q104" s="9">
        <f t="shared" si="10"/>
        <v>0</v>
      </c>
      <c r="R104" s="9">
        <f t="shared" si="11"/>
        <v>47125</v>
      </c>
      <c r="S104" s="9">
        <f t="shared" si="12"/>
        <v>0</v>
      </c>
    </row>
    <row r="105" spans="1:19" x14ac:dyDescent="0.25">
      <c r="A105" s="7">
        <v>1</v>
      </c>
      <c r="B105" s="7" t="s">
        <v>11</v>
      </c>
      <c r="C105" s="7" t="s">
        <v>12</v>
      </c>
      <c r="D105" s="7" t="s">
        <v>15</v>
      </c>
      <c r="E105" s="8">
        <v>25845</v>
      </c>
      <c r="F105" s="7">
        <v>48</v>
      </c>
      <c r="G105" s="8">
        <v>40848</v>
      </c>
      <c r="H105" s="7" t="s">
        <v>18</v>
      </c>
      <c r="I105" s="7">
        <v>4</v>
      </c>
      <c r="J105" s="7">
        <v>0</v>
      </c>
      <c r="K105" s="9">
        <v>4778</v>
      </c>
      <c r="M105" s="9">
        <v>4778</v>
      </c>
      <c r="N105" s="9">
        <f t="shared" si="7"/>
        <v>62114</v>
      </c>
      <c r="O105" s="9">
        <f t="shared" si="8"/>
        <v>39732</v>
      </c>
      <c r="P105" s="9">
        <f t="shared" si="9"/>
        <v>22382</v>
      </c>
      <c r="Q105" s="9">
        <f t="shared" si="10"/>
        <v>0</v>
      </c>
      <c r="R105" s="9">
        <f t="shared" si="11"/>
        <v>62114</v>
      </c>
      <c r="S105" s="9">
        <f t="shared" si="12"/>
        <v>0</v>
      </c>
    </row>
    <row r="106" spans="1:19" x14ac:dyDescent="0.25">
      <c r="A106" s="7">
        <v>1</v>
      </c>
      <c r="B106" s="7" t="s">
        <v>11</v>
      </c>
      <c r="C106" s="7" t="s">
        <v>12</v>
      </c>
      <c r="D106" s="7" t="s">
        <v>15</v>
      </c>
      <c r="E106" s="8">
        <v>30303</v>
      </c>
      <c r="F106" s="7">
        <v>36</v>
      </c>
      <c r="G106" s="8">
        <v>39934</v>
      </c>
      <c r="H106" s="7" t="s">
        <v>13</v>
      </c>
      <c r="I106" s="7">
        <v>1</v>
      </c>
      <c r="J106" s="7">
        <v>0</v>
      </c>
      <c r="K106" s="9">
        <v>4234</v>
      </c>
      <c r="M106" s="9">
        <v>4234</v>
      </c>
      <c r="N106" s="9">
        <f t="shared" si="7"/>
        <v>55042</v>
      </c>
      <c r="O106" s="9">
        <f t="shared" si="8"/>
        <v>39732</v>
      </c>
      <c r="P106" s="9">
        <f t="shared" si="9"/>
        <v>15310</v>
      </c>
      <c r="Q106" s="9">
        <f t="shared" si="10"/>
        <v>0</v>
      </c>
      <c r="R106" s="9">
        <f t="shared" si="11"/>
        <v>55042</v>
      </c>
      <c r="S106" s="9">
        <f t="shared" si="12"/>
        <v>0</v>
      </c>
    </row>
    <row r="107" spans="1:19" x14ac:dyDescent="0.25">
      <c r="A107" s="7">
        <v>1</v>
      </c>
      <c r="B107" s="7" t="s">
        <v>11</v>
      </c>
      <c r="C107" s="7" t="s">
        <v>12</v>
      </c>
      <c r="D107" s="7" t="s">
        <v>15</v>
      </c>
      <c r="E107" s="8">
        <v>23697</v>
      </c>
      <c r="F107" s="7">
        <v>54</v>
      </c>
      <c r="G107" s="8">
        <v>39934</v>
      </c>
      <c r="H107" s="7" t="s">
        <v>13</v>
      </c>
      <c r="I107" s="7">
        <v>0</v>
      </c>
      <c r="J107" s="7">
        <v>0</v>
      </c>
      <c r="K107" s="9">
        <v>4605</v>
      </c>
      <c r="M107" s="9">
        <v>4605</v>
      </c>
      <c r="N107" s="9">
        <f t="shared" si="7"/>
        <v>59865</v>
      </c>
      <c r="O107" s="9">
        <f t="shared" si="8"/>
        <v>39732</v>
      </c>
      <c r="P107" s="9">
        <f t="shared" si="9"/>
        <v>20133</v>
      </c>
      <c r="Q107" s="9">
        <f t="shared" si="10"/>
        <v>0</v>
      </c>
      <c r="R107" s="9">
        <f t="shared" si="11"/>
        <v>59865</v>
      </c>
      <c r="S107" s="9">
        <f t="shared" si="12"/>
        <v>0</v>
      </c>
    </row>
    <row r="108" spans="1:19" x14ac:dyDescent="0.25">
      <c r="A108" s="7">
        <v>1</v>
      </c>
      <c r="B108" s="7" t="s">
        <v>14</v>
      </c>
      <c r="C108" s="7" t="s">
        <v>12</v>
      </c>
      <c r="D108" s="7" t="s">
        <v>15</v>
      </c>
      <c r="E108" s="8">
        <v>27524</v>
      </c>
      <c r="F108" s="7">
        <v>43</v>
      </c>
      <c r="G108" s="8">
        <v>39934</v>
      </c>
      <c r="H108" s="7" t="s">
        <v>19</v>
      </c>
      <c r="I108" s="7">
        <v>2</v>
      </c>
      <c r="J108" s="7">
        <v>0</v>
      </c>
      <c r="K108" s="9">
        <v>3387</v>
      </c>
      <c r="M108" s="9">
        <v>3387</v>
      </c>
      <c r="N108" s="9">
        <f t="shared" si="7"/>
        <v>44031</v>
      </c>
      <c r="O108" s="9">
        <f t="shared" si="8"/>
        <v>39732</v>
      </c>
      <c r="P108" s="9">
        <f t="shared" si="9"/>
        <v>4299</v>
      </c>
      <c r="Q108" s="9">
        <f t="shared" si="10"/>
        <v>0</v>
      </c>
      <c r="R108" s="9">
        <f t="shared" si="11"/>
        <v>44031</v>
      </c>
      <c r="S108" s="9">
        <f t="shared" si="12"/>
        <v>0</v>
      </c>
    </row>
    <row r="109" spans="1:19" x14ac:dyDescent="0.25">
      <c r="A109" s="7">
        <v>1</v>
      </c>
      <c r="B109" s="7" t="s">
        <v>14</v>
      </c>
      <c r="C109" s="7" t="s">
        <v>12</v>
      </c>
      <c r="D109" s="7" t="s">
        <v>15</v>
      </c>
      <c r="E109" s="8">
        <v>25972</v>
      </c>
      <c r="F109" s="7">
        <v>47</v>
      </c>
      <c r="G109" s="8">
        <v>36577</v>
      </c>
      <c r="H109" s="7" t="s">
        <v>18</v>
      </c>
      <c r="I109" s="7">
        <v>1</v>
      </c>
      <c r="J109" s="7">
        <v>0</v>
      </c>
      <c r="K109" s="9">
        <v>3872</v>
      </c>
      <c r="M109" s="9">
        <v>3872</v>
      </c>
      <c r="N109" s="9">
        <f t="shared" si="7"/>
        <v>50336</v>
      </c>
      <c r="O109" s="9">
        <f t="shared" si="8"/>
        <v>39732</v>
      </c>
      <c r="P109" s="9">
        <f t="shared" si="9"/>
        <v>10604</v>
      </c>
      <c r="Q109" s="9">
        <f t="shared" si="10"/>
        <v>0</v>
      </c>
      <c r="R109" s="9">
        <f t="shared" si="11"/>
        <v>50336</v>
      </c>
      <c r="S109" s="9">
        <f t="shared" si="12"/>
        <v>0</v>
      </c>
    </row>
    <row r="110" spans="1:19" x14ac:dyDescent="0.25">
      <c r="A110" s="7">
        <v>1</v>
      </c>
      <c r="B110" s="7" t="s">
        <v>11</v>
      </c>
      <c r="C110" s="7" t="s">
        <v>12</v>
      </c>
      <c r="D110" s="8" t="s">
        <v>15</v>
      </c>
      <c r="E110" s="8">
        <v>21472</v>
      </c>
      <c r="F110" s="7">
        <v>60</v>
      </c>
      <c r="G110" s="8">
        <v>32664</v>
      </c>
      <c r="H110" s="7" t="s">
        <v>18</v>
      </c>
      <c r="I110" s="7">
        <v>0</v>
      </c>
      <c r="J110" s="7">
        <v>0</v>
      </c>
      <c r="K110" s="9">
        <v>5463</v>
      </c>
      <c r="M110" s="9">
        <v>5463</v>
      </c>
      <c r="N110" s="9">
        <f t="shared" si="7"/>
        <v>71019</v>
      </c>
      <c r="O110" s="9">
        <f t="shared" si="8"/>
        <v>39732</v>
      </c>
      <c r="P110" s="9">
        <f t="shared" si="9"/>
        <v>31287</v>
      </c>
      <c r="Q110" s="9">
        <f t="shared" si="10"/>
        <v>0</v>
      </c>
      <c r="R110" s="9">
        <f t="shared" si="11"/>
        <v>71019</v>
      </c>
      <c r="S110" s="9">
        <f t="shared" si="12"/>
        <v>0</v>
      </c>
    </row>
    <row r="111" spans="1:19" x14ac:dyDescent="0.25">
      <c r="A111" s="7">
        <v>1</v>
      </c>
      <c r="B111" s="7" t="s">
        <v>14</v>
      </c>
      <c r="C111" s="7" t="s">
        <v>12</v>
      </c>
      <c r="D111" s="7" t="s">
        <v>15</v>
      </c>
      <c r="E111" s="8">
        <v>24061</v>
      </c>
      <c r="F111" s="7">
        <v>53</v>
      </c>
      <c r="G111" s="8">
        <v>39934</v>
      </c>
      <c r="H111" s="7" t="s">
        <v>21</v>
      </c>
      <c r="I111" s="7">
        <v>2</v>
      </c>
      <c r="J111" s="7">
        <v>0</v>
      </c>
      <c r="K111" s="9">
        <v>4196</v>
      </c>
      <c r="M111" s="9">
        <v>4196</v>
      </c>
      <c r="N111" s="9">
        <f t="shared" si="7"/>
        <v>54548</v>
      </c>
      <c r="O111" s="9">
        <f t="shared" si="8"/>
        <v>39732</v>
      </c>
      <c r="P111" s="9">
        <f t="shared" si="9"/>
        <v>14816</v>
      </c>
      <c r="Q111" s="9">
        <f t="shared" si="10"/>
        <v>0</v>
      </c>
      <c r="R111" s="9">
        <f t="shared" si="11"/>
        <v>54548</v>
      </c>
      <c r="S111" s="9">
        <f t="shared" si="12"/>
        <v>0</v>
      </c>
    </row>
    <row r="112" spans="1:19" x14ac:dyDescent="0.25">
      <c r="A112" s="7">
        <v>1</v>
      </c>
      <c r="B112" s="7" t="s">
        <v>11</v>
      </c>
      <c r="C112" s="7" t="s">
        <v>12</v>
      </c>
      <c r="D112" s="7" t="s">
        <v>15</v>
      </c>
      <c r="E112" s="8">
        <v>30508</v>
      </c>
      <c r="F112" s="7">
        <v>35</v>
      </c>
      <c r="G112" s="8">
        <v>39934</v>
      </c>
      <c r="H112" s="7" t="s">
        <v>13</v>
      </c>
      <c r="I112" s="7">
        <v>0</v>
      </c>
      <c r="J112" s="7">
        <v>0</v>
      </c>
      <c r="K112" s="9">
        <v>3714</v>
      </c>
      <c r="M112" s="9">
        <v>3714</v>
      </c>
      <c r="N112" s="9">
        <f t="shared" si="7"/>
        <v>48282</v>
      </c>
      <c r="O112" s="9">
        <f t="shared" si="8"/>
        <v>39732</v>
      </c>
      <c r="P112" s="9">
        <f t="shared" si="9"/>
        <v>8550</v>
      </c>
      <c r="Q112" s="9">
        <f t="shared" si="10"/>
        <v>0</v>
      </c>
      <c r="R112" s="9">
        <f t="shared" si="11"/>
        <v>48282</v>
      </c>
      <c r="S112" s="9">
        <f t="shared" si="12"/>
        <v>0</v>
      </c>
    </row>
    <row r="113" spans="1:19" x14ac:dyDescent="0.25">
      <c r="A113" s="7">
        <v>1</v>
      </c>
      <c r="B113" s="7" t="s">
        <v>11</v>
      </c>
      <c r="C113" s="7" t="s">
        <v>12</v>
      </c>
      <c r="D113" s="7" t="s">
        <v>15</v>
      </c>
      <c r="E113" s="8">
        <v>20616</v>
      </c>
      <c r="F113" s="7">
        <v>62</v>
      </c>
      <c r="G113" s="8">
        <v>32782</v>
      </c>
      <c r="H113" s="7" t="s">
        <v>18</v>
      </c>
      <c r="I113" s="7">
        <v>0</v>
      </c>
      <c r="J113" s="7">
        <v>0</v>
      </c>
      <c r="K113" s="9">
        <v>5263</v>
      </c>
      <c r="M113" s="9">
        <v>5263</v>
      </c>
      <c r="N113" s="9">
        <f t="shared" si="7"/>
        <v>68419</v>
      </c>
      <c r="O113" s="9">
        <f t="shared" si="8"/>
        <v>39732</v>
      </c>
      <c r="P113" s="9">
        <f t="shared" si="9"/>
        <v>28687</v>
      </c>
      <c r="Q113" s="9">
        <f t="shared" si="10"/>
        <v>0</v>
      </c>
      <c r="R113" s="9">
        <f t="shared" si="11"/>
        <v>68419</v>
      </c>
      <c r="S113" s="9">
        <f t="shared" si="12"/>
        <v>0</v>
      </c>
    </row>
    <row r="114" spans="1:19" x14ac:dyDescent="0.25">
      <c r="A114" s="7">
        <v>1</v>
      </c>
      <c r="B114" s="7" t="s">
        <v>11</v>
      </c>
      <c r="C114" s="7" t="s">
        <v>12</v>
      </c>
      <c r="D114" s="7" t="s">
        <v>15</v>
      </c>
      <c r="E114" s="8">
        <v>26883</v>
      </c>
      <c r="F114" s="7">
        <v>45</v>
      </c>
      <c r="G114" s="8">
        <v>36668</v>
      </c>
      <c r="H114" s="7" t="s">
        <v>18</v>
      </c>
      <c r="I114" s="7">
        <v>2</v>
      </c>
      <c r="J114" s="7">
        <v>0</v>
      </c>
      <c r="K114" s="9">
        <v>3513</v>
      </c>
      <c r="M114" s="9">
        <v>3513</v>
      </c>
      <c r="N114" s="9">
        <f t="shared" si="7"/>
        <v>45669</v>
      </c>
      <c r="O114" s="9">
        <f t="shared" si="8"/>
        <v>39732</v>
      </c>
      <c r="P114" s="9">
        <f t="shared" si="9"/>
        <v>5937</v>
      </c>
      <c r="Q114" s="9">
        <f t="shared" si="10"/>
        <v>0</v>
      </c>
      <c r="R114" s="9">
        <f t="shared" si="11"/>
        <v>45669</v>
      </c>
      <c r="S114" s="9">
        <f t="shared" si="12"/>
        <v>0</v>
      </c>
    </row>
    <row r="115" spans="1:19" x14ac:dyDescent="0.25">
      <c r="A115" s="7">
        <v>1</v>
      </c>
      <c r="B115" s="7" t="s">
        <v>11</v>
      </c>
      <c r="C115" s="7" t="s">
        <v>12</v>
      </c>
      <c r="D115" s="7" t="s">
        <v>15</v>
      </c>
      <c r="E115" s="8">
        <v>23057</v>
      </c>
      <c r="F115" s="7">
        <v>55</v>
      </c>
      <c r="G115" s="8">
        <v>39934</v>
      </c>
      <c r="H115" s="7" t="s">
        <v>13</v>
      </c>
      <c r="I115" s="7">
        <v>0</v>
      </c>
      <c r="J115" s="7">
        <v>0</v>
      </c>
      <c r="K115" s="9">
        <v>3114</v>
      </c>
      <c r="M115" s="9">
        <v>3114</v>
      </c>
      <c r="N115" s="9">
        <f t="shared" si="7"/>
        <v>40482</v>
      </c>
      <c r="O115" s="9">
        <f t="shared" si="8"/>
        <v>39732</v>
      </c>
      <c r="P115" s="9">
        <f t="shared" si="9"/>
        <v>750</v>
      </c>
      <c r="Q115" s="9">
        <f t="shared" si="10"/>
        <v>0</v>
      </c>
      <c r="R115" s="9">
        <f t="shared" si="11"/>
        <v>40482</v>
      </c>
      <c r="S115" s="9">
        <f t="shared" si="12"/>
        <v>0</v>
      </c>
    </row>
    <row r="116" spans="1:19" x14ac:dyDescent="0.25">
      <c r="A116" s="7">
        <v>1</v>
      </c>
      <c r="B116" s="7" t="s">
        <v>11</v>
      </c>
      <c r="C116" s="7" t="s">
        <v>12</v>
      </c>
      <c r="D116" s="7" t="s">
        <v>15</v>
      </c>
      <c r="E116" s="8">
        <v>25574</v>
      </c>
      <c r="F116" s="7">
        <v>48</v>
      </c>
      <c r="G116" s="8">
        <v>39934</v>
      </c>
      <c r="H116" s="7" t="s">
        <v>13</v>
      </c>
      <c r="I116" s="7">
        <v>0</v>
      </c>
      <c r="J116" s="7">
        <v>0</v>
      </c>
      <c r="K116" s="9">
        <v>4876</v>
      </c>
      <c r="M116" s="9">
        <v>4876</v>
      </c>
      <c r="N116" s="9">
        <f t="shared" si="7"/>
        <v>63388</v>
      </c>
      <c r="O116" s="9">
        <f t="shared" si="8"/>
        <v>39732</v>
      </c>
      <c r="P116" s="9">
        <f t="shared" si="9"/>
        <v>23656</v>
      </c>
      <c r="Q116" s="9">
        <f t="shared" si="10"/>
        <v>0</v>
      </c>
      <c r="R116" s="9">
        <f t="shared" si="11"/>
        <v>63388</v>
      </c>
      <c r="S116" s="9">
        <f t="shared" si="12"/>
        <v>0</v>
      </c>
    </row>
    <row r="117" spans="1:19" x14ac:dyDescent="0.25">
      <c r="A117" s="7">
        <v>1</v>
      </c>
      <c r="B117" s="7" t="s">
        <v>11</v>
      </c>
      <c r="C117" s="7" t="s">
        <v>12</v>
      </c>
      <c r="D117" s="7" t="s">
        <v>15</v>
      </c>
      <c r="E117" s="8">
        <v>27902</v>
      </c>
      <c r="F117" s="7">
        <v>42</v>
      </c>
      <c r="G117" s="8">
        <v>36770</v>
      </c>
      <c r="H117" s="7" t="s">
        <v>18</v>
      </c>
      <c r="I117" s="7">
        <v>3</v>
      </c>
      <c r="J117" s="7">
        <v>0</v>
      </c>
      <c r="K117" s="9">
        <v>2886</v>
      </c>
      <c r="M117" s="9">
        <v>2886</v>
      </c>
      <c r="N117" s="9">
        <f t="shared" si="7"/>
        <v>37518</v>
      </c>
      <c r="O117" s="9">
        <f t="shared" si="8"/>
        <v>37518</v>
      </c>
      <c r="P117" s="9">
        <f t="shared" si="9"/>
        <v>0</v>
      </c>
      <c r="Q117" s="9">
        <f t="shared" si="10"/>
        <v>0</v>
      </c>
      <c r="R117" s="9">
        <f t="shared" si="11"/>
        <v>37518</v>
      </c>
      <c r="S117" s="9">
        <f t="shared" si="12"/>
        <v>0</v>
      </c>
    </row>
    <row r="118" spans="1:19" x14ac:dyDescent="0.25">
      <c r="A118" s="7">
        <v>1</v>
      </c>
      <c r="B118" s="7" t="s">
        <v>11</v>
      </c>
      <c r="C118" s="7" t="s">
        <v>12</v>
      </c>
      <c r="D118" s="7" t="s">
        <v>15</v>
      </c>
      <c r="E118" s="8">
        <v>22072</v>
      </c>
      <c r="F118" s="7">
        <v>58</v>
      </c>
      <c r="G118" s="8">
        <v>32933</v>
      </c>
      <c r="H118" s="7" t="s">
        <v>19</v>
      </c>
      <c r="I118" s="7">
        <v>1</v>
      </c>
      <c r="J118" s="7">
        <v>0</v>
      </c>
      <c r="K118" s="9">
        <v>3723</v>
      </c>
      <c r="M118" s="9">
        <v>3723</v>
      </c>
      <c r="N118" s="9">
        <f t="shared" si="7"/>
        <v>48399</v>
      </c>
      <c r="O118" s="9">
        <f t="shared" si="8"/>
        <v>39732</v>
      </c>
      <c r="P118" s="9">
        <f t="shared" si="9"/>
        <v>8667</v>
      </c>
      <c r="Q118" s="9">
        <f t="shared" si="10"/>
        <v>0</v>
      </c>
      <c r="R118" s="9">
        <f t="shared" si="11"/>
        <v>48399</v>
      </c>
      <c r="S118" s="9">
        <f t="shared" si="12"/>
        <v>0</v>
      </c>
    </row>
    <row r="119" spans="1:19" x14ac:dyDescent="0.25">
      <c r="A119" s="7">
        <v>1</v>
      </c>
      <c r="B119" s="7" t="s">
        <v>11</v>
      </c>
      <c r="C119" s="7" t="s">
        <v>12</v>
      </c>
      <c r="D119" s="7" t="s">
        <v>15</v>
      </c>
      <c r="E119" s="8">
        <v>24293</v>
      </c>
      <c r="F119" s="7">
        <v>52</v>
      </c>
      <c r="G119" s="8">
        <v>32933</v>
      </c>
      <c r="H119" s="7" t="s">
        <v>13</v>
      </c>
      <c r="I119" s="7">
        <v>1</v>
      </c>
      <c r="J119" s="7">
        <v>0</v>
      </c>
      <c r="K119" s="9">
        <v>3860</v>
      </c>
      <c r="M119" s="9">
        <v>3860</v>
      </c>
      <c r="N119" s="9">
        <f t="shared" si="7"/>
        <v>50180</v>
      </c>
      <c r="O119" s="9">
        <f t="shared" si="8"/>
        <v>39732</v>
      </c>
      <c r="P119" s="9">
        <f t="shared" si="9"/>
        <v>10448</v>
      </c>
      <c r="Q119" s="9">
        <f t="shared" si="10"/>
        <v>0</v>
      </c>
      <c r="R119" s="9">
        <f t="shared" si="11"/>
        <v>50180</v>
      </c>
      <c r="S119" s="9">
        <f t="shared" si="12"/>
        <v>0</v>
      </c>
    </row>
    <row r="120" spans="1:19" x14ac:dyDescent="0.25">
      <c r="A120" s="7">
        <v>1</v>
      </c>
      <c r="B120" s="7" t="s">
        <v>14</v>
      </c>
      <c r="C120" s="7" t="s">
        <v>12</v>
      </c>
      <c r="D120" s="7" t="s">
        <v>15</v>
      </c>
      <c r="E120" s="8">
        <v>26236</v>
      </c>
      <c r="F120" s="7">
        <v>47</v>
      </c>
      <c r="G120" s="8">
        <v>36836</v>
      </c>
      <c r="H120" s="7" t="s">
        <v>18</v>
      </c>
      <c r="I120" s="7">
        <v>0</v>
      </c>
      <c r="J120" s="7">
        <v>0</v>
      </c>
      <c r="K120" s="9">
        <v>4534</v>
      </c>
      <c r="M120" s="9">
        <v>4534</v>
      </c>
      <c r="N120" s="9">
        <f t="shared" si="7"/>
        <v>58942</v>
      </c>
      <c r="O120" s="9">
        <f t="shared" si="8"/>
        <v>39732</v>
      </c>
      <c r="P120" s="9">
        <f t="shared" si="9"/>
        <v>19210</v>
      </c>
      <c r="Q120" s="9">
        <f t="shared" si="10"/>
        <v>0</v>
      </c>
      <c r="R120" s="9">
        <f t="shared" si="11"/>
        <v>58942</v>
      </c>
      <c r="S120" s="9">
        <f t="shared" si="12"/>
        <v>0</v>
      </c>
    </row>
    <row r="121" spans="1:19" x14ac:dyDescent="0.25">
      <c r="A121" s="7">
        <v>1</v>
      </c>
      <c r="B121" s="7" t="s">
        <v>14</v>
      </c>
      <c r="C121" s="7" t="s">
        <v>12</v>
      </c>
      <c r="D121" s="7" t="s">
        <v>15</v>
      </c>
      <c r="E121" s="8">
        <v>22545</v>
      </c>
      <c r="F121" s="7">
        <v>57</v>
      </c>
      <c r="G121" s="8">
        <v>33225</v>
      </c>
      <c r="H121" s="7" t="s">
        <v>18</v>
      </c>
      <c r="I121" s="7">
        <v>1</v>
      </c>
      <c r="J121" s="7">
        <v>0</v>
      </c>
      <c r="K121" s="9">
        <v>4207</v>
      </c>
      <c r="M121" s="9">
        <v>4207</v>
      </c>
      <c r="N121" s="9">
        <f t="shared" si="7"/>
        <v>54691</v>
      </c>
      <c r="O121" s="9">
        <f t="shared" si="8"/>
        <v>39732</v>
      </c>
      <c r="P121" s="9">
        <f t="shared" si="9"/>
        <v>14959</v>
      </c>
      <c r="Q121" s="9">
        <f t="shared" si="10"/>
        <v>0</v>
      </c>
      <c r="R121" s="9">
        <f t="shared" si="11"/>
        <v>54691</v>
      </c>
      <c r="S121" s="9">
        <f t="shared" si="12"/>
        <v>0</v>
      </c>
    </row>
    <row r="122" spans="1:19" x14ac:dyDescent="0.25">
      <c r="A122" s="7">
        <v>1</v>
      </c>
      <c r="B122" s="7" t="s">
        <v>11</v>
      </c>
      <c r="C122" s="7" t="s">
        <v>12</v>
      </c>
      <c r="D122" s="7" t="s">
        <v>15</v>
      </c>
      <c r="E122" s="8">
        <v>19784</v>
      </c>
      <c r="F122" s="7">
        <v>64</v>
      </c>
      <c r="G122" s="8">
        <v>35250</v>
      </c>
      <c r="H122" s="7" t="s">
        <v>13</v>
      </c>
      <c r="I122" s="7">
        <v>0</v>
      </c>
      <c r="J122" s="7">
        <v>0</v>
      </c>
      <c r="K122" s="9">
        <v>5141</v>
      </c>
      <c r="M122" s="9">
        <v>5141</v>
      </c>
      <c r="N122" s="9">
        <f t="shared" si="7"/>
        <v>66833</v>
      </c>
      <c r="O122" s="9">
        <f t="shared" si="8"/>
        <v>39732</v>
      </c>
      <c r="P122" s="9">
        <f t="shared" si="9"/>
        <v>27101</v>
      </c>
      <c r="Q122" s="9">
        <f t="shared" si="10"/>
        <v>0</v>
      </c>
      <c r="R122" s="9">
        <f t="shared" si="11"/>
        <v>66833</v>
      </c>
      <c r="S122" s="9">
        <f t="shared" si="12"/>
        <v>0</v>
      </c>
    </row>
    <row r="123" spans="1:19" x14ac:dyDescent="0.25">
      <c r="A123" s="7">
        <v>1</v>
      </c>
      <c r="B123" s="7" t="s">
        <v>11</v>
      </c>
      <c r="C123" s="7" t="s">
        <v>12</v>
      </c>
      <c r="D123" s="7" t="s">
        <v>15</v>
      </c>
      <c r="E123" s="8">
        <v>29600</v>
      </c>
      <c r="F123" s="7">
        <v>37</v>
      </c>
      <c r="G123" s="8">
        <v>41470</v>
      </c>
      <c r="H123" s="7" t="s">
        <v>18</v>
      </c>
      <c r="I123" s="7">
        <v>3</v>
      </c>
      <c r="J123" s="7">
        <v>0</v>
      </c>
      <c r="K123" s="9">
        <v>3823</v>
      </c>
      <c r="M123" s="9">
        <v>3823</v>
      </c>
      <c r="N123" s="9">
        <f t="shared" si="7"/>
        <v>49699</v>
      </c>
      <c r="O123" s="9">
        <f t="shared" si="8"/>
        <v>39732</v>
      </c>
      <c r="P123" s="9">
        <f t="shared" si="9"/>
        <v>9967</v>
      </c>
      <c r="Q123" s="9">
        <f t="shared" si="10"/>
        <v>0</v>
      </c>
      <c r="R123" s="9">
        <f t="shared" si="11"/>
        <v>49699</v>
      </c>
      <c r="S123" s="9">
        <f t="shared" si="12"/>
        <v>0</v>
      </c>
    </row>
    <row r="124" spans="1:19" x14ac:dyDescent="0.25">
      <c r="A124" s="7">
        <v>1</v>
      </c>
      <c r="B124" s="7" t="s">
        <v>14</v>
      </c>
      <c r="C124" s="7" t="s">
        <v>12</v>
      </c>
      <c r="D124" s="7" t="s">
        <v>15</v>
      </c>
      <c r="E124" s="8">
        <v>30376</v>
      </c>
      <c r="F124" s="7">
        <v>35</v>
      </c>
      <c r="G124" s="8">
        <v>42248</v>
      </c>
      <c r="H124" s="7" t="s">
        <v>18</v>
      </c>
      <c r="I124" s="7">
        <v>1</v>
      </c>
      <c r="J124" s="7">
        <v>0</v>
      </c>
      <c r="K124" s="9">
        <v>5026</v>
      </c>
      <c r="M124" s="9">
        <v>5026</v>
      </c>
      <c r="N124" s="9">
        <f t="shared" si="7"/>
        <v>65338</v>
      </c>
      <c r="O124" s="9">
        <f t="shared" si="8"/>
        <v>39732</v>
      </c>
      <c r="P124" s="9">
        <f t="shared" si="9"/>
        <v>25606</v>
      </c>
      <c r="Q124" s="9">
        <f t="shared" si="10"/>
        <v>0</v>
      </c>
      <c r="R124" s="9">
        <f t="shared" si="11"/>
        <v>65338</v>
      </c>
      <c r="S124" s="9">
        <f t="shared" si="12"/>
        <v>0</v>
      </c>
    </row>
    <row r="125" spans="1:19" x14ac:dyDescent="0.25">
      <c r="A125" s="7">
        <v>1</v>
      </c>
      <c r="B125" s="7" t="s">
        <v>11</v>
      </c>
      <c r="C125" s="7" t="s">
        <v>12</v>
      </c>
      <c r="D125" s="7" t="s">
        <v>15</v>
      </c>
      <c r="E125" s="8">
        <v>25227</v>
      </c>
      <c r="F125" s="7">
        <v>49</v>
      </c>
      <c r="G125" s="8">
        <v>42758</v>
      </c>
      <c r="H125" s="7" t="s">
        <v>17</v>
      </c>
      <c r="I125" s="7">
        <v>1</v>
      </c>
      <c r="J125" s="7">
        <v>0</v>
      </c>
      <c r="K125" s="9">
        <v>5094</v>
      </c>
      <c r="M125" s="9">
        <v>5094</v>
      </c>
      <c r="N125" s="9">
        <f t="shared" si="7"/>
        <v>66222</v>
      </c>
      <c r="O125" s="9">
        <f t="shared" si="8"/>
        <v>39732</v>
      </c>
      <c r="P125" s="9">
        <f t="shared" si="9"/>
        <v>26490</v>
      </c>
      <c r="Q125" s="9">
        <f t="shared" si="10"/>
        <v>0</v>
      </c>
      <c r="R125" s="9">
        <f t="shared" si="11"/>
        <v>66222</v>
      </c>
      <c r="S125" s="9">
        <f t="shared" si="12"/>
        <v>0</v>
      </c>
    </row>
    <row r="126" spans="1:19" x14ac:dyDescent="0.25">
      <c r="A126" s="7">
        <v>1</v>
      </c>
      <c r="B126" s="7" t="s">
        <v>11</v>
      </c>
      <c r="C126" s="7" t="s">
        <v>12</v>
      </c>
      <c r="D126" s="7" t="s">
        <v>15</v>
      </c>
      <c r="E126" s="8">
        <v>27930</v>
      </c>
      <c r="F126" s="7">
        <v>42</v>
      </c>
      <c r="G126" s="8">
        <v>41122</v>
      </c>
      <c r="H126" s="7" t="s">
        <v>16</v>
      </c>
      <c r="I126" s="7">
        <v>3</v>
      </c>
      <c r="J126" s="7">
        <v>0</v>
      </c>
      <c r="K126" s="9">
        <v>2730</v>
      </c>
      <c r="M126" s="9">
        <v>2730</v>
      </c>
      <c r="N126" s="9">
        <f t="shared" si="7"/>
        <v>35490</v>
      </c>
      <c r="O126" s="9">
        <f t="shared" si="8"/>
        <v>35490</v>
      </c>
      <c r="P126" s="9">
        <f t="shared" si="9"/>
        <v>0</v>
      </c>
      <c r="Q126" s="9">
        <f t="shared" si="10"/>
        <v>0</v>
      </c>
      <c r="R126" s="9">
        <f t="shared" si="11"/>
        <v>35490</v>
      </c>
      <c r="S126" s="9">
        <f t="shared" si="12"/>
        <v>0</v>
      </c>
    </row>
    <row r="127" spans="1:19" x14ac:dyDescent="0.25">
      <c r="A127" s="7">
        <v>1</v>
      </c>
      <c r="B127" s="7" t="s">
        <v>14</v>
      </c>
      <c r="C127" s="7" t="s">
        <v>12</v>
      </c>
      <c r="D127" s="7" t="s">
        <v>22</v>
      </c>
      <c r="E127" s="8">
        <v>23390</v>
      </c>
      <c r="F127" s="7">
        <v>54</v>
      </c>
      <c r="G127" s="8">
        <v>41061</v>
      </c>
      <c r="H127" s="7" t="s">
        <v>13</v>
      </c>
      <c r="I127" s="7">
        <v>0</v>
      </c>
      <c r="J127" s="7">
        <v>0</v>
      </c>
      <c r="K127" s="9">
        <v>1982</v>
      </c>
      <c r="M127" s="9">
        <v>1982</v>
      </c>
      <c r="N127" s="9">
        <f t="shared" si="7"/>
        <v>25766</v>
      </c>
      <c r="O127" s="9">
        <f t="shared" si="8"/>
        <v>25766</v>
      </c>
      <c r="P127" s="9">
        <f t="shared" si="9"/>
        <v>0</v>
      </c>
      <c r="Q127" s="9">
        <f t="shared" si="10"/>
        <v>0</v>
      </c>
      <c r="R127" s="9">
        <f t="shared" si="11"/>
        <v>25766</v>
      </c>
      <c r="S127" s="9">
        <f t="shared" si="12"/>
        <v>0</v>
      </c>
    </row>
    <row r="128" spans="1:19" x14ac:dyDescent="0.25">
      <c r="A128" s="7">
        <v>1</v>
      </c>
      <c r="B128" s="7" t="s">
        <v>11</v>
      </c>
      <c r="C128" s="7" t="s">
        <v>12</v>
      </c>
      <c r="D128" s="7" t="s">
        <v>22</v>
      </c>
      <c r="E128" s="8">
        <v>25820</v>
      </c>
      <c r="F128" s="7">
        <v>48</v>
      </c>
      <c r="G128" s="8">
        <v>36969</v>
      </c>
      <c r="H128" s="7" t="s">
        <v>17</v>
      </c>
      <c r="I128" s="7">
        <v>2</v>
      </c>
      <c r="J128" s="7">
        <v>0</v>
      </c>
      <c r="K128" s="9">
        <v>453</v>
      </c>
      <c r="M128" s="9">
        <v>453</v>
      </c>
      <c r="N128" s="9">
        <f t="shared" si="7"/>
        <v>5889</v>
      </c>
      <c r="O128" s="9">
        <f t="shared" si="8"/>
        <v>5889</v>
      </c>
      <c r="P128" s="9">
        <f t="shared" si="9"/>
        <v>0</v>
      </c>
      <c r="Q128" s="9">
        <f t="shared" si="10"/>
        <v>0</v>
      </c>
      <c r="R128" s="9">
        <f t="shared" si="11"/>
        <v>5889</v>
      </c>
      <c r="S128" s="9">
        <f t="shared" si="12"/>
        <v>0</v>
      </c>
    </row>
    <row r="129" spans="1:19" x14ac:dyDescent="0.25">
      <c r="A129" s="7">
        <v>1</v>
      </c>
      <c r="B129" s="7" t="s">
        <v>11</v>
      </c>
      <c r="C129" s="7" t="s">
        <v>12</v>
      </c>
      <c r="D129" s="7" t="s">
        <v>22</v>
      </c>
      <c r="E129" s="8">
        <v>21998</v>
      </c>
      <c r="F129" s="7">
        <v>58</v>
      </c>
      <c r="G129" s="8">
        <v>34501</v>
      </c>
      <c r="H129" s="7" t="s">
        <v>13</v>
      </c>
      <c r="I129" s="7">
        <v>0</v>
      </c>
      <c r="J129" s="7">
        <v>0</v>
      </c>
      <c r="K129" s="9">
        <v>2245</v>
      </c>
      <c r="M129" s="9">
        <v>2245</v>
      </c>
      <c r="N129" s="9">
        <f t="shared" si="7"/>
        <v>29185</v>
      </c>
      <c r="O129" s="9">
        <f t="shared" si="8"/>
        <v>29185</v>
      </c>
      <c r="P129" s="9">
        <f t="shared" si="9"/>
        <v>0</v>
      </c>
      <c r="Q129" s="9">
        <f t="shared" si="10"/>
        <v>0</v>
      </c>
      <c r="R129" s="9">
        <f t="shared" si="11"/>
        <v>29185</v>
      </c>
      <c r="S129" s="9">
        <f t="shared" si="12"/>
        <v>0</v>
      </c>
    </row>
    <row r="130" spans="1:19" x14ac:dyDescent="0.25">
      <c r="A130" s="7">
        <v>1</v>
      </c>
      <c r="B130" s="7" t="s">
        <v>14</v>
      </c>
      <c r="C130" s="7" t="s">
        <v>23</v>
      </c>
      <c r="D130" s="7" t="s">
        <v>22</v>
      </c>
      <c r="E130" s="8">
        <v>35041</v>
      </c>
      <c r="F130" s="7">
        <v>23</v>
      </c>
      <c r="G130" s="8">
        <v>42982</v>
      </c>
      <c r="H130" s="7" t="s">
        <v>13</v>
      </c>
      <c r="I130" s="7">
        <v>0</v>
      </c>
      <c r="J130" s="7">
        <v>0</v>
      </c>
      <c r="K130" s="9" t="s">
        <v>24</v>
      </c>
      <c r="M130" s="9">
        <v>0</v>
      </c>
      <c r="N130" s="9">
        <f t="shared" si="7"/>
        <v>0</v>
      </c>
      <c r="O130" s="9">
        <f t="shared" si="8"/>
        <v>0</v>
      </c>
      <c r="P130" s="9">
        <f t="shared" si="9"/>
        <v>0</v>
      </c>
      <c r="Q130" s="9">
        <f t="shared" si="10"/>
        <v>0</v>
      </c>
      <c r="R130" s="9">
        <f t="shared" si="11"/>
        <v>0</v>
      </c>
      <c r="S130" s="9">
        <f t="shared" si="12"/>
        <v>0</v>
      </c>
    </row>
    <row r="131" spans="1:19" x14ac:dyDescent="0.25">
      <c r="A131" s="7">
        <v>1</v>
      </c>
      <c r="B131" s="7" t="s">
        <v>11</v>
      </c>
      <c r="C131" s="7" t="s">
        <v>25</v>
      </c>
      <c r="D131" s="7" t="s">
        <v>22</v>
      </c>
      <c r="E131" s="8">
        <v>34088</v>
      </c>
      <c r="F131" s="7">
        <v>25</v>
      </c>
      <c r="G131" s="8">
        <v>42639</v>
      </c>
      <c r="H131" s="7" t="s">
        <v>13</v>
      </c>
      <c r="I131" s="7">
        <v>0</v>
      </c>
      <c r="J131" s="7">
        <v>0</v>
      </c>
      <c r="K131" s="9">
        <v>1199</v>
      </c>
      <c r="M131" s="9">
        <v>1199</v>
      </c>
      <c r="N131" s="9">
        <f t="shared" si="7"/>
        <v>15587</v>
      </c>
      <c r="O131" s="9">
        <f t="shared" si="8"/>
        <v>15587</v>
      </c>
      <c r="P131" s="9">
        <f t="shared" si="9"/>
        <v>0</v>
      </c>
      <c r="Q131" s="9">
        <f t="shared" si="10"/>
        <v>0</v>
      </c>
      <c r="R131" s="9">
        <f t="shared" ref="R131:R132" si="13">O131+P131+Q131</f>
        <v>15587</v>
      </c>
      <c r="S131" s="9">
        <f t="shared" ref="S131:S132" si="14">R131-N131</f>
        <v>0</v>
      </c>
    </row>
    <row r="132" spans="1:19" x14ac:dyDescent="0.25">
      <c r="A132" s="11">
        <v>1</v>
      </c>
      <c r="B132" s="11" t="s">
        <v>14</v>
      </c>
      <c r="C132" s="11" t="s">
        <v>25</v>
      </c>
      <c r="D132" s="11" t="s">
        <v>22</v>
      </c>
      <c r="E132" s="12">
        <v>34683</v>
      </c>
      <c r="F132" s="11">
        <v>24</v>
      </c>
      <c r="G132" s="12">
        <v>43040</v>
      </c>
      <c r="H132" s="11" t="s">
        <v>13</v>
      </c>
      <c r="I132" s="11">
        <v>0</v>
      </c>
      <c r="J132" s="11">
        <v>0</v>
      </c>
      <c r="K132" s="13">
        <v>1199</v>
      </c>
      <c r="M132" s="13">
        <v>1199</v>
      </c>
      <c r="N132" s="13">
        <f t="shared" si="7"/>
        <v>15587</v>
      </c>
      <c r="O132" s="13">
        <f t="shared" si="8"/>
        <v>15587</v>
      </c>
      <c r="P132" s="13">
        <f t="shared" si="9"/>
        <v>0</v>
      </c>
      <c r="Q132" s="13">
        <f t="shared" si="10"/>
        <v>0</v>
      </c>
      <c r="R132" s="13">
        <f t="shared" si="13"/>
        <v>15587</v>
      </c>
      <c r="S132" s="13">
        <f t="shared" si="14"/>
        <v>0</v>
      </c>
    </row>
    <row r="133" spans="1:19" x14ac:dyDescent="0.25">
      <c r="K133" s="2"/>
      <c r="M133" s="2"/>
      <c r="N133" s="2"/>
      <c r="O133" s="2"/>
      <c r="P133" s="2"/>
      <c r="Q133" s="2"/>
      <c r="R133" s="2"/>
      <c r="S133" s="2"/>
    </row>
    <row r="134" spans="1:19" x14ac:dyDescent="0.25">
      <c r="K134" s="2"/>
      <c r="M134" s="2"/>
      <c r="N134" s="2"/>
      <c r="O134" s="2"/>
      <c r="P134" s="2"/>
      <c r="Q134" s="2"/>
      <c r="R134" s="2"/>
      <c r="S134" s="2"/>
    </row>
    <row r="135" spans="1:19" x14ac:dyDescent="0.25">
      <c r="K135" s="2"/>
      <c r="M135" s="2"/>
      <c r="N135" s="2"/>
      <c r="O135" s="2"/>
      <c r="P135" s="2"/>
      <c r="Q135" s="2"/>
      <c r="R135" s="2"/>
      <c r="S135" s="2"/>
    </row>
    <row r="136" spans="1:19" x14ac:dyDescent="0.25">
      <c r="K136" s="2"/>
      <c r="M136" s="2"/>
      <c r="N136" s="2"/>
      <c r="O136" s="2"/>
      <c r="P136" s="2"/>
      <c r="Q136" s="2"/>
      <c r="R136" s="2"/>
      <c r="S136" s="2"/>
    </row>
    <row r="137" spans="1:19" x14ac:dyDescent="0.25">
      <c r="K137" s="2"/>
      <c r="M137" s="2"/>
      <c r="N137" s="2"/>
      <c r="O137" s="2"/>
      <c r="P137" s="2"/>
      <c r="Q137" s="2"/>
      <c r="R137" s="2"/>
      <c r="S137" s="2"/>
    </row>
    <row r="138" spans="1:19" x14ac:dyDescent="0.25">
      <c r="K138" s="2"/>
      <c r="M138" s="2"/>
      <c r="N138" s="2"/>
      <c r="O138" s="2"/>
      <c r="P138" s="2"/>
      <c r="Q138" s="2"/>
      <c r="R138" s="2"/>
      <c r="S138" s="2"/>
    </row>
    <row r="139" spans="1:19" x14ac:dyDescent="0.25">
      <c r="K139" s="2"/>
      <c r="M139" s="2"/>
      <c r="N139" s="2"/>
      <c r="O139" s="2"/>
      <c r="P139" s="2"/>
      <c r="Q139" s="2"/>
      <c r="R139" s="2"/>
      <c r="S139" s="2"/>
    </row>
    <row r="140" spans="1:19" x14ac:dyDescent="0.25">
      <c r="K140" s="2"/>
      <c r="M140" s="2"/>
      <c r="N140" s="2"/>
      <c r="O140" s="2"/>
      <c r="P140" s="2"/>
      <c r="Q140" s="2"/>
      <c r="R140" s="2"/>
      <c r="S140" s="2"/>
    </row>
    <row r="141" spans="1:19" x14ac:dyDescent="0.25">
      <c r="K141" s="2"/>
      <c r="M141" s="2"/>
      <c r="N141" s="2"/>
      <c r="O141" s="2"/>
      <c r="P141" s="2"/>
      <c r="Q141" s="2"/>
      <c r="R141" s="2"/>
      <c r="S141" s="2"/>
    </row>
    <row r="142" spans="1:19" x14ac:dyDescent="0.25">
      <c r="K142" s="2"/>
      <c r="M142" s="2"/>
      <c r="N142" s="2"/>
      <c r="O142" s="2"/>
      <c r="P142" s="2"/>
      <c r="Q142" s="2"/>
      <c r="R142" s="2"/>
      <c r="S142" s="2"/>
    </row>
    <row r="143" spans="1:19" x14ac:dyDescent="0.25">
      <c r="K143" s="2"/>
      <c r="M143" s="2"/>
      <c r="N143" s="2"/>
      <c r="O143" s="2"/>
      <c r="P143" s="2"/>
      <c r="Q143" s="2"/>
      <c r="R143" s="2"/>
      <c r="S143" s="2"/>
    </row>
    <row r="144" spans="1:19" x14ac:dyDescent="0.25">
      <c r="K144" s="2"/>
      <c r="M144" s="2"/>
      <c r="N144" s="2"/>
      <c r="O144" s="2"/>
      <c r="P144" s="2"/>
      <c r="Q144" s="2"/>
      <c r="R144" s="2"/>
      <c r="S144" s="2"/>
    </row>
    <row r="145" spans="11:19" x14ac:dyDescent="0.25">
      <c r="K145" s="2"/>
      <c r="M145" s="2"/>
      <c r="N145" s="2"/>
      <c r="O145" s="2"/>
      <c r="P145" s="2"/>
      <c r="Q145" s="2"/>
      <c r="R145" s="2"/>
      <c r="S145" s="2"/>
    </row>
    <row r="146" spans="11:19" x14ac:dyDescent="0.25">
      <c r="K146" s="2"/>
      <c r="M146" s="2"/>
      <c r="N146" s="2"/>
      <c r="O146" s="2"/>
      <c r="P146" s="2"/>
      <c r="Q146" s="2"/>
      <c r="R146" s="2"/>
      <c r="S146" s="2"/>
    </row>
    <row r="147" spans="11:19" x14ac:dyDescent="0.25">
      <c r="K147" s="2"/>
      <c r="M147" s="2"/>
      <c r="N147" s="2"/>
      <c r="O147" s="2"/>
      <c r="P147" s="2"/>
      <c r="Q147" s="2"/>
      <c r="R147" s="2"/>
      <c r="S147" s="2"/>
    </row>
    <row r="148" spans="11:19" x14ac:dyDescent="0.25">
      <c r="K148" s="2"/>
      <c r="M148" s="2"/>
      <c r="N148" s="2"/>
      <c r="O148" s="2"/>
      <c r="P148" s="2"/>
      <c r="Q148" s="2"/>
      <c r="R148" s="2"/>
      <c r="S148" s="2"/>
    </row>
    <row r="149" spans="11:19" x14ac:dyDescent="0.25">
      <c r="K149" s="2"/>
      <c r="M149" s="2"/>
      <c r="N149" s="2"/>
      <c r="O149" s="2"/>
      <c r="P149" s="2"/>
      <c r="Q149" s="2"/>
      <c r="R149" s="2"/>
      <c r="S149" s="2"/>
    </row>
    <row r="150" spans="11:19" x14ac:dyDescent="0.25">
      <c r="K150" s="2"/>
      <c r="M150" s="2"/>
      <c r="N150" s="2"/>
      <c r="O150" s="2"/>
      <c r="P150" s="2"/>
      <c r="Q150" s="2"/>
      <c r="R150" s="2"/>
      <c r="S150" s="2"/>
    </row>
    <row r="151" spans="11:19" x14ac:dyDescent="0.25">
      <c r="K151" s="2"/>
      <c r="M151" s="2"/>
      <c r="N151" s="2"/>
      <c r="O151" s="2"/>
      <c r="P151" s="2"/>
      <c r="Q151" s="2"/>
      <c r="R151" s="2"/>
      <c r="S151" s="2"/>
    </row>
    <row r="152" spans="11:19" x14ac:dyDescent="0.25">
      <c r="K152" s="2"/>
      <c r="M152" s="2"/>
      <c r="N152" s="2"/>
      <c r="O152" s="2"/>
      <c r="P152" s="2"/>
      <c r="Q152" s="2"/>
      <c r="R152" s="2"/>
      <c r="S152" s="2"/>
    </row>
    <row r="153" spans="11:19" x14ac:dyDescent="0.25">
      <c r="K153" s="2"/>
      <c r="M153" s="2"/>
      <c r="N153" s="2"/>
      <c r="O153" s="2"/>
      <c r="P153" s="2"/>
      <c r="Q153" s="2"/>
      <c r="R153" s="2"/>
      <c r="S153" s="2"/>
    </row>
    <row r="154" spans="11:19" x14ac:dyDescent="0.25">
      <c r="K154" s="2"/>
      <c r="M154" s="2"/>
      <c r="N154" s="2"/>
      <c r="O154" s="2"/>
      <c r="P154" s="2"/>
      <c r="Q154" s="2"/>
      <c r="R154" s="2"/>
      <c r="S154" s="2"/>
    </row>
    <row r="155" spans="11:19" x14ac:dyDescent="0.25">
      <c r="K155" s="2"/>
      <c r="M155" s="2"/>
      <c r="N155" s="2"/>
      <c r="O155" s="2"/>
      <c r="P155" s="2"/>
      <c r="Q155" s="2"/>
      <c r="R155" s="2"/>
      <c r="S155" s="2"/>
    </row>
    <row r="156" spans="11:19" x14ac:dyDescent="0.25">
      <c r="K156" s="2"/>
      <c r="M156" s="2"/>
      <c r="N156" s="2"/>
      <c r="O156" s="2"/>
      <c r="P156" s="2"/>
      <c r="Q156" s="2"/>
      <c r="R156" s="2"/>
      <c r="S156" s="2"/>
    </row>
    <row r="157" spans="11:19" x14ac:dyDescent="0.25">
      <c r="K157" s="2"/>
      <c r="M157" s="2"/>
      <c r="N157" s="2"/>
      <c r="O157" s="2"/>
      <c r="P157" s="2"/>
      <c r="Q157" s="2"/>
      <c r="R157" s="2"/>
      <c r="S157" s="2"/>
    </row>
    <row r="158" spans="11:19" x14ac:dyDescent="0.25">
      <c r="K158" s="2"/>
      <c r="M158" s="2"/>
      <c r="N158" s="2"/>
      <c r="O158" s="2"/>
      <c r="P158" s="2"/>
      <c r="Q158" s="2"/>
      <c r="R158" s="2"/>
      <c r="S158" s="2"/>
    </row>
    <row r="159" spans="11:19" x14ac:dyDescent="0.25">
      <c r="K159" s="2"/>
      <c r="M159" s="2"/>
      <c r="N159" s="2"/>
      <c r="O159" s="2"/>
      <c r="P159" s="2"/>
      <c r="Q159" s="2"/>
      <c r="R159" s="2"/>
      <c r="S159" s="2"/>
    </row>
    <row r="160" spans="11:19" x14ac:dyDescent="0.25">
      <c r="K160" s="2"/>
      <c r="M160" s="2"/>
      <c r="N160" s="2"/>
      <c r="O160" s="2"/>
      <c r="P160" s="2"/>
      <c r="Q160" s="2"/>
      <c r="R160" s="2"/>
      <c r="S160" s="2"/>
    </row>
    <row r="161" spans="11:19" x14ac:dyDescent="0.25">
      <c r="K161" s="2"/>
      <c r="M161" s="2"/>
      <c r="N161" s="2"/>
      <c r="O161" s="2"/>
      <c r="P161" s="2"/>
      <c r="Q161" s="2"/>
      <c r="R161" s="2"/>
      <c r="S161" s="2"/>
    </row>
    <row r="162" spans="11:19" x14ac:dyDescent="0.25">
      <c r="K162" s="2"/>
      <c r="M162" s="2"/>
      <c r="N162" s="2"/>
      <c r="O162" s="2"/>
      <c r="P162" s="2"/>
      <c r="Q162" s="2"/>
      <c r="R162" s="2"/>
      <c r="S162" s="2"/>
    </row>
    <row r="163" spans="11:19" x14ac:dyDescent="0.25">
      <c r="K163" s="2"/>
      <c r="M163" s="2"/>
      <c r="N163" s="2"/>
      <c r="O163" s="2"/>
      <c r="P163" s="2"/>
      <c r="Q163" s="2"/>
      <c r="R163" s="2"/>
      <c r="S163" s="2"/>
    </row>
    <row r="164" spans="11:19" x14ac:dyDescent="0.25">
      <c r="K164" s="2"/>
      <c r="M164" s="2"/>
      <c r="N164" s="2"/>
      <c r="O164" s="2"/>
      <c r="P164" s="2"/>
      <c r="Q164" s="2"/>
      <c r="R164" s="2"/>
      <c r="S164" s="2"/>
    </row>
    <row r="165" spans="11:19" x14ac:dyDescent="0.25">
      <c r="K165" s="2"/>
      <c r="M165" s="2"/>
      <c r="N165" s="2"/>
      <c r="O165" s="2"/>
      <c r="P165" s="2"/>
      <c r="Q165" s="2"/>
      <c r="R165" s="2"/>
      <c r="S165" s="2"/>
    </row>
    <row r="166" spans="11:19" x14ac:dyDescent="0.25">
      <c r="K166" s="2"/>
      <c r="M166" s="2"/>
      <c r="N166" s="2"/>
      <c r="O166" s="2"/>
      <c r="P166" s="2"/>
      <c r="Q166" s="2"/>
      <c r="R166" s="2"/>
      <c r="S166" s="2"/>
    </row>
    <row r="167" spans="11:19" x14ac:dyDescent="0.25">
      <c r="K167" s="2"/>
      <c r="M167" s="2"/>
      <c r="N167" s="2"/>
      <c r="O167" s="2"/>
      <c r="P167" s="2"/>
      <c r="Q167" s="2"/>
      <c r="R167" s="2"/>
      <c r="S167" s="2"/>
    </row>
    <row r="168" spans="11:19" x14ac:dyDescent="0.25">
      <c r="K168" s="2"/>
      <c r="M168" s="2"/>
      <c r="N168" s="2"/>
      <c r="O168" s="2"/>
      <c r="P168" s="2"/>
      <c r="Q168" s="2"/>
      <c r="R168" s="2"/>
      <c r="S168" s="2"/>
    </row>
    <row r="169" spans="11:19" x14ac:dyDescent="0.25">
      <c r="K169" s="2"/>
      <c r="M169" s="2"/>
      <c r="N169" s="2"/>
      <c r="O169" s="2"/>
      <c r="P169" s="2"/>
      <c r="Q169" s="2"/>
      <c r="R169" s="2"/>
      <c r="S169" s="2"/>
    </row>
    <row r="170" spans="11:19" x14ac:dyDescent="0.25">
      <c r="K170" s="2"/>
      <c r="M170" s="2"/>
      <c r="N170" s="2"/>
      <c r="O170" s="2"/>
      <c r="P170" s="2"/>
      <c r="Q170" s="2"/>
      <c r="R170" s="2"/>
      <c r="S170" s="2"/>
    </row>
    <row r="171" spans="11:19" x14ac:dyDescent="0.25">
      <c r="K171" s="2"/>
      <c r="M171" s="2"/>
      <c r="N171" s="2"/>
      <c r="O171" s="2"/>
      <c r="P171" s="2"/>
      <c r="Q171" s="2"/>
      <c r="R171" s="2"/>
      <c r="S171" s="2"/>
    </row>
    <row r="172" spans="11:19" x14ac:dyDescent="0.25">
      <c r="K172" s="2"/>
      <c r="M172" s="2"/>
      <c r="N172" s="2"/>
      <c r="O172" s="2"/>
      <c r="P172" s="2"/>
      <c r="Q172" s="2"/>
      <c r="R172" s="2"/>
      <c r="S172" s="2"/>
    </row>
    <row r="173" spans="11:19" x14ac:dyDescent="0.25">
      <c r="K173" s="2"/>
      <c r="M173" s="2"/>
      <c r="N173" s="2"/>
      <c r="O173" s="2"/>
      <c r="P173" s="2"/>
      <c r="Q173" s="2"/>
      <c r="R173" s="2"/>
      <c r="S173" s="2"/>
    </row>
    <row r="174" spans="11:19" x14ac:dyDescent="0.25">
      <c r="K174" s="2"/>
      <c r="M174" s="2"/>
      <c r="N174" s="2"/>
      <c r="O174" s="2"/>
      <c r="P174" s="2"/>
      <c r="Q174" s="2"/>
      <c r="R174" s="2"/>
      <c r="S174" s="2"/>
    </row>
    <row r="175" spans="11:19" x14ac:dyDescent="0.25">
      <c r="K175" s="2"/>
      <c r="M175" s="2"/>
      <c r="N175" s="2"/>
      <c r="O175" s="2"/>
      <c r="P175" s="2"/>
      <c r="Q175" s="2"/>
      <c r="R175" s="2"/>
      <c r="S175" s="2"/>
    </row>
    <row r="176" spans="11:19" x14ac:dyDescent="0.25">
      <c r="K176" s="2"/>
      <c r="M176" s="2"/>
      <c r="N176" s="2"/>
      <c r="O176" s="2"/>
      <c r="P176" s="2"/>
      <c r="Q176" s="2"/>
      <c r="R176" s="2"/>
      <c r="S176" s="2"/>
    </row>
    <row r="177" spans="11:19" x14ac:dyDescent="0.25">
      <c r="K177" s="2"/>
      <c r="M177" s="2"/>
      <c r="N177" s="2"/>
      <c r="O177" s="2"/>
      <c r="P177" s="2"/>
      <c r="Q177" s="2"/>
      <c r="R177" s="2"/>
      <c r="S177" s="2"/>
    </row>
    <row r="178" spans="11:19" x14ac:dyDescent="0.25">
      <c r="K178" s="2"/>
      <c r="M178" s="2"/>
      <c r="N178" s="2"/>
      <c r="O178" s="2"/>
      <c r="P178" s="2"/>
      <c r="Q178" s="2"/>
      <c r="R178" s="2"/>
      <c r="S178" s="2"/>
    </row>
    <row r="179" spans="11:19" x14ac:dyDescent="0.25">
      <c r="K179" s="2"/>
      <c r="M179" s="2"/>
      <c r="N179" s="2"/>
      <c r="O179" s="2"/>
      <c r="P179" s="2"/>
      <c r="Q179" s="2"/>
      <c r="R179" s="2"/>
      <c r="S179" s="2"/>
    </row>
    <row r="180" spans="11:19" x14ac:dyDescent="0.25">
      <c r="K180" s="2"/>
      <c r="M180" s="2"/>
      <c r="N180" s="2"/>
      <c r="O180" s="2"/>
      <c r="P180" s="2"/>
      <c r="Q180" s="2"/>
      <c r="R180" s="2"/>
      <c r="S180" s="2"/>
    </row>
    <row r="181" spans="11:19" x14ac:dyDescent="0.25">
      <c r="K181" s="2"/>
      <c r="M181" s="2"/>
      <c r="N181" s="2"/>
      <c r="O181" s="2"/>
      <c r="P181" s="2"/>
      <c r="Q181" s="2"/>
      <c r="R181" s="2"/>
      <c r="S181" s="2"/>
    </row>
    <row r="182" spans="11:19" x14ac:dyDescent="0.25">
      <c r="K182" s="2"/>
      <c r="M182" s="2"/>
      <c r="N182" s="2"/>
      <c r="O182" s="2"/>
      <c r="P182" s="2"/>
      <c r="Q182" s="2"/>
      <c r="R182" s="2"/>
      <c r="S182" s="2"/>
    </row>
    <row r="183" spans="11:19" x14ac:dyDescent="0.25">
      <c r="K183" s="2"/>
      <c r="M183" s="2"/>
      <c r="N183" s="2"/>
      <c r="O183" s="2"/>
      <c r="P183" s="2"/>
      <c r="Q183" s="2"/>
      <c r="R183" s="2"/>
      <c r="S183" s="2"/>
    </row>
    <row r="184" spans="11:19" x14ac:dyDescent="0.25">
      <c r="K184" s="2"/>
      <c r="M184" s="2"/>
      <c r="N184" s="2"/>
      <c r="O184" s="2"/>
      <c r="P184" s="2"/>
      <c r="Q184" s="2"/>
      <c r="R184" s="2"/>
      <c r="S184" s="2"/>
    </row>
    <row r="185" spans="11:19" x14ac:dyDescent="0.25">
      <c r="K185" s="2"/>
      <c r="M185" s="2"/>
      <c r="N185" s="2"/>
      <c r="O185" s="2"/>
      <c r="P185" s="2"/>
      <c r="Q185" s="2"/>
      <c r="R185" s="2"/>
      <c r="S185" s="2"/>
    </row>
    <row r="186" spans="11:19" x14ac:dyDescent="0.25">
      <c r="K186" s="2"/>
      <c r="M186" s="2"/>
      <c r="N186" s="2"/>
      <c r="O186" s="2"/>
      <c r="P186" s="2"/>
      <c r="Q186" s="2"/>
      <c r="R186" s="2"/>
      <c r="S186" s="2"/>
    </row>
    <row r="187" spans="11:19" x14ac:dyDescent="0.25">
      <c r="K187" s="2"/>
      <c r="M187" s="2"/>
      <c r="N187" s="2"/>
      <c r="O187" s="2"/>
      <c r="P187" s="2"/>
      <c r="Q187" s="2"/>
      <c r="R187" s="2"/>
      <c r="S187" s="2"/>
    </row>
    <row r="188" spans="11:19" x14ac:dyDescent="0.25">
      <c r="K188" s="2"/>
      <c r="M188" s="2"/>
      <c r="N188" s="2"/>
      <c r="O188" s="2"/>
      <c r="P188" s="2"/>
      <c r="Q188" s="2"/>
      <c r="R188" s="2"/>
      <c r="S188" s="2"/>
    </row>
    <row r="189" spans="11:19" x14ac:dyDescent="0.25">
      <c r="K189" s="2"/>
      <c r="M189" s="2"/>
      <c r="N189" s="2"/>
      <c r="O189" s="2"/>
      <c r="P189" s="2"/>
      <c r="Q189" s="2"/>
      <c r="R189" s="2"/>
      <c r="S189" s="2"/>
    </row>
    <row r="190" spans="11:19" x14ac:dyDescent="0.25">
      <c r="K190" s="2"/>
      <c r="M190" s="2"/>
      <c r="N190" s="2"/>
      <c r="O190" s="2"/>
      <c r="P190" s="2"/>
      <c r="Q190" s="2"/>
      <c r="R190" s="2"/>
      <c r="S190" s="2"/>
    </row>
    <row r="191" spans="11:19" x14ac:dyDescent="0.25">
      <c r="K191" s="2"/>
      <c r="M191" s="2"/>
      <c r="N191" s="2"/>
      <c r="O191" s="2"/>
      <c r="P191" s="2"/>
      <c r="Q191" s="2"/>
      <c r="R191" s="2"/>
      <c r="S191" s="2"/>
    </row>
    <row r="192" spans="11:19" x14ac:dyDescent="0.25">
      <c r="K192" s="2"/>
      <c r="M192" s="2"/>
      <c r="N192" s="2"/>
      <c r="O192" s="2"/>
      <c r="P192" s="2"/>
      <c r="Q192" s="2"/>
      <c r="R192" s="2"/>
      <c r="S192" s="2"/>
    </row>
    <row r="193" spans="11:19" x14ac:dyDescent="0.25">
      <c r="K193" s="2"/>
      <c r="M193" s="2"/>
      <c r="N193" s="2"/>
      <c r="O193" s="2"/>
      <c r="P193" s="2"/>
      <c r="Q193" s="2"/>
      <c r="R193" s="2"/>
      <c r="S193" s="2"/>
    </row>
    <row r="194" spans="11:19" x14ac:dyDescent="0.25">
      <c r="K194" s="2"/>
      <c r="M194" s="2"/>
      <c r="N194" s="2"/>
      <c r="O194" s="2"/>
      <c r="P194" s="2"/>
      <c r="Q194" s="2"/>
      <c r="R194" s="2"/>
      <c r="S194" s="2"/>
    </row>
    <row r="195" spans="11:19" x14ac:dyDescent="0.25">
      <c r="K195" s="2"/>
      <c r="M195" s="2"/>
      <c r="N195" s="2"/>
      <c r="O195" s="2"/>
      <c r="P195" s="2"/>
      <c r="Q195" s="2"/>
      <c r="R195" s="2"/>
      <c r="S195" s="2"/>
    </row>
    <row r="196" spans="11:19" x14ac:dyDescent="0.25">
      <c r="K196" s="2"/>
      <c r="M196" s="2"/>
      <c r="N196" s="2"/>
      <c r="O196" s="2"/>
      <c r="P196" s="2"/>
      <c r="Q196" s="2"/>
      <c r="R196" s="2"/>
      <c r="S196" s="2"/>
    </row>
    <row r="197" spans="11:19" x14ac:dyDescent="0.25">
      <c r="K197" s="2"/>
      <c r="M197" s="2"/>
      <c r="N197" s="2"/>
      <c r="O197" s="2"/>
      <c r="P197" s="2"/>
      <c r="Q197" s="2"/>
      <c r="R197" s="2"/>
      <c r="S197" s="2"/>
    </row>
    <row r="198" spans="11:19" x14ac:dyDescent="0.25">
      <c r="K198" s="2"/>
      <c r="M198" s="2"/>
      <c r="N198" s="2"/>
      <c r="O198" s="2"/>
      <c r="P198" s="2"/>
      <c r="Q198" s="2"/>
      <c r="R198" s="2"/>
      <c r="S198" s="2"/>
    </row>
    <row r="199" spans="11:19" x14ac:dyDescent="0.25">
      <c r="K199" s="2"/>
      <c r="M199" s="2"/>
      <c r="N199" s="2"/>
      <c r="O199" s="2"/>
      <c r="P199" s="2"/>
      <c r="Q199" s="2"/>
      <c r="R199" s="2"/>
      <c r="S199" s="2"/>
    </row>
    <row r="200" spans="11:19" x14ac:dyDescent="0.25">
      <c r="K200" s="2"/>
      <c r="M200" s="2"/>
      <c r="N200" s="2"/>
      <c r="O200" s="2"/>
      <c r="P200" s="2"/>
      <c r="Q200" s="2"/>
      <c r="R200" s="2"/>
      <c r="S200" s="2"/>
    </row>
    <row r="201" spans="11:19" x14ac:dyDescent="0.25">
      <c r="K201" s="2"/>
      <c r="M201" s="2"/>
      <c r="N201" s="2"/>
      <c r="O201" s="2"/>
      <c r="P201" s="2"/>
      <c r="Q201" s="2"/>
      <c r="R201" s="2"/>
      <c r="S201" s="2"/>
    </row>
    <row r="202" spans="11:19" x14ac:dyDescent="0.25">
      <c r="K202" s="2"/>
      <c r="M202" s="2"/>
      <c r="N202" s="2"/>
      <c r="O202" s="2"/>
      <c r="P202" s="2"/>
      <c r="Q202" s="2"/>
      <c r="R202" s="2"/>
      <c r="S202" s="2"/>
    </row>
    <row r="203" spans="11:19" x14ac:dyDescent="0.25">
      <c r="K203" s="2"/>
      <c r="M203" s="2"/>
      <c r="N203" s="2"/>
      <c r="O203" s="2"/>
      <c r="P203" s="2"/>
      <c r="Q203" s="2"/>
      <c r="R203" s="2"/>
      <c r="S203" s="2"/>
    </row>
    <row r="204" spans="11:19" x14ac:dyDescent="0.25">
      <c r="K204" s="2"/>
      <c r="M204" s="2"/>
      <c r="N204" s="2"/>
      <c r="O204" s="2"/>
      <c r="P204" s="2"/>
      <c r="Q204" s="2"/>
      <c r="R204" s="2"/>
      <c r="S204" s="2"/>
    </row>
    <row r="205" spans="11:19" x14ac:dyDescent="0.25">
      <c r="K205" s="2"/>
      <c r="M205" s="2"/>
      <c r="N205" s="2"/>
      <c r="O205" s="2"/>
      <c r="P205" s="2"/>
      <c r="Q205" s="2"/>
      <c r="R205" s="2"/>
      <c r="S205" s="2"/>
    </row>
    <row r="206" spans="11:19" x14ac:dyDescent="0.25">
      <c r="K206" s="2"/>
      <c r="M206" s="2"/>
      <c r="N206" s="2"/>
      <c r="O206" s="2"/>
      <c r="P206" s="2"/>
      <c r="Q206" s="2"/>
      <c r="R206" s="2"/>
      <c r="S206" s="2"/>
    </row>
    <row r="207" spans="11:19" x14ac:dyDescent="0.25">
      <c r="K207" s="2"/>
      <c r="M207" s="2"/>
      <c r="N207" s="2"/>
      <c r="O207" s="2"/>
      <c r="P207" s="2"/>
      <c r="Q207" s="2"/>
      <c r="R207" s="2"/>
      <c r="S207" s="2"/>
    </row>
    <row r="208" spans="11:19" x14ac:dyDescent="0.25">
      <c r="K208" s="2"/>
      <c r="M208" s="2"/>
      <c r="N208" s="2"/>
      <c r="O208" s="2"/>
      <c r="P208" s="2"/>
      <c r="Q208" s="2"/>
      <c r="R208" s="2"/>
      <c r="S208" s="2"/>
    </row>
    <row r="209" spans="11:19" x14ac:dyDescent="0.25">
      <c r="K209" s="2"/>
      <c r="M209" s="2"/>
      <c r="N209" s="2"/>
      <c r="O209" s="2"/>
      <c r="P209" s="2"/>
      <c r="Q209" s="2"/>
      <c r="R209" s="2"/>
      <c r="S209" s="2"/>
    </row>
    <row r="210" spans="11:19" x14ac:dyDescent="0.25">
      <c r="K210" s="2"/>
      <c r="M210" s="2"/>
      <c r="N210" s="2"/>
      <c r="O210" s="2"/>
      <c r="P210" s="2"/>
      <c r="Q210" s="2"/>
      <c r="R210" s="2"/>
      <c r="S210" s="2"/>
    </row>
    <row r="211" spans="11:19" x14ac:dyDescent="0.25">
      <c r="K211" s="2"/>
      <c r="M211" s="2"/>
      <c r="N211" s="2"/>
      <c r="O211" s="2"/>
      <c r="P211" s="2"/>
      <c r="Q211" s="2"/>
      <c r="R211" s="2"/>
      <c r="S211" s="2"/>
    </row>
    <row r="212" spans="11:19" x14ac:dyDescent="0.25">
      <c r="K212" s="2"/>
      <c r="M212" s="2"/>
      <c r="N212" s="2"/>
      <c r="O212" s="2"/>
      <c r="P212" s="2"/>
      <c r="Q212" s="2"/>
      <c r="R212" s="2"/>
      <c r="S212" s="2"/>
    </row>
    <row r="213" spans="11:19" x14ac:dyDescent="0.25">
      <c r="K213" s="2"/>
      <c r="M213" s="2"/>
      <c r="N213" s="2"/>
      <c r="O213" s="2"/>
      <c r="P213" s="2"/>
      <c r="Q213" s="2"/>
      <c r="R213" s="2"/>
      <c r="S213" s="2"/>
    </row>
    <row r="214" spans="11:19" x14ac:dyDescent="0.25">
      <c r="K214" s="2"/>
      <c r="M214" s="2"/>
      <c r="N214" s="2"/>
      <c r="O214" s="2"/>
      <c r="P214" s="2"/>
      <c r="Q214" s="2"/>
      <c r="R214" s="2"/>
      <c r="S214" s="2"/>
    </row>
    <row r="215" spans="11:19" x14ac:dyDescent="0.25">
      <c r="K215" s="2"/>
      <c r="M215" s="2"/>
      <c r="N215" s="2"/>
      <c r="O215" s="2"/>
      <c r="P215" s="2"/>
      <c r="Q215" s="2"/>
      <c r="R215" s="2"/>
      <c r="S215" s="2"/>
    </row>
    <row r="216" spans="11:19" x14ac:dyDescent="0.25">
      <c r="K216" s="2"/>
      <c r="M216" s="2"/>
      <c r="N216" s="2"/>
      <c r="O216" s="2"/>
      <c r="P216" s="2"/>
      <c r="Q216" s="2"/>
      <c r="R216" s="2"/>
      <c r="S216" s="2"/>
    </row>
    <row r="217" spans="11:19" x14ac:dyDescent="0.25">
      <c r="K217" s="2"/>
      <c r="M217" s="2"/>
      <c r="N217" s="2"/>
      <c r="O217" s="2"/>
      <c r="P217" s="2"/>
      <c r="Q217" s="2"/>
      <c r="R217" s="2"/>
      <c r="S217" s="2"/>
    </row>
    <row r="218" spans="11:19" x14ac:dyDescent="0.25">
      <c r="K218" s="2"/>
      <c r="M218" s="2"/>
      <c r="N218" s="2"/>
      <c r="O218" s="2"/>
      <c r="P218" s="2"/>
      <c r="Q218" s="2"/>
      <c r="R218" s="2"/>
      <c r="S218" s="2"/>
    </row>
    <row r="219" spans="11:19" x14ac:dyDescent="0.25">
      <c r="K219" s="2"/>
      <c r="M219" s="2"/>
      <c r="N219" s="2"/>
      <c r="O219" s="2"/>
      <c r="P219" s="2"/>
      <c r="Q219" s="2"/>
      <c r="R219" s="2"/>
      <c r="S219" s="2"/>
    </row>
    <row r="220" spans="11:19" x14ac:dyDescent="0.25">
      <c r="K220" s="2"/>
      <c r="M220" s="2"/>
      <c r="N220" s="2"/>
      <c r="O220" s="2"/>
      <c r="P220" s="2"/>
      <c r="Q220" s="2"/>
      <c r="R220" s="2"/>
      <c r="S220" s="2"/>
    </row>
    <row r="221" spans="11:19" x14ac:dyDescent="0.25">
      <c r="K221" s="2"/>
      <c r="M221" s="2"/>
      <c r="N221" s="2"/>
      <c r="O221" s="2"/>
      <c r="P221" s="2"/>
      <c r="Q221" s="2"/>
      <c r="R221" s="2"/>
      <c r="S221" s="2"/>
    </row>
    <row r="222" spans="11:19" x14ac:dyDescent="0.25">
      <c r="K222" s="2"/>
      <c r="M222" s="2"/>
      <c r="N222" s="2"/>
      <c r="O222" s="2"/>
      <c r="P222" s="2"/>
      <c r="Q222" s="2"/>
      <c r="R222" s="2"/>
      <c r="S222" s="2"/>
    </row>
    <row r="223" spans="11:19" x14ac:dyDescent="0.25">
      <c r="K223" s="2"/>
      <c r="M223" s="2"/>
      <c r="N223" s="2"/>
      <c r="O223" s="2"/>
      <c r="P223" s="2"/>
      <c r="Q223" s="2"/>
      <c r="R223" s="2"/>
      <c r="S223" s="2"/>
    </row>
    <row r="224" spans="11:19" x14ac:dyDescent="0.25">
      <c r="K224" s="2"/>
      <c r="M224" s="2"/>
      <c r="N224" s="2"/>
      <c r="O224" s="2"/>
      <c r="P224" s="2"/>
      <c r="Q224" s="2"/>
      <c r="R224" s="2"/>
      <c r="S224" s="2"/>
    </row>
    <row r="225" spans="11:19" x14ac:dyDescent="0.25">
      <c r="K225" s="2"/>
      <c r="M225" s="2"/>
      <c r="N225" s="2"/>
      <c r="O225" s="2"/>
      <c r="P225" s="2"/>
      <c r="Q225" s="2"/>
      <c r="R225" s="2"/>
      <c r="S225" s="2"/>
    </row>
    <row r="226" spans="11:19" x14ac:dyDescent="0.25">
      <c r="K226" s="2"/>
      <c r="M226" s="2"/>
      <c r="N226" s="2"/>
      <c r="O226" s="2"/>
      <c r="P226" s="2"/>
      <c r="Q226" s="2"/>
      <c r="R226" s="2"/>
      <c r="S226" s="2"/>
    </row>
    <row r="227" spans="11:19" x14ac:dyDescent="0.25">
      <c r="K227" s="2"/>
      <c r="M227" s="2"/>
      <c r="N227" s="2"/>
      <c r="O227" s="2"/>
      <c r="P227" s="2"/>
      <c r="Q227" s="2"/>
      <c r="R227" s="2"/>
      <c r="S227" s="2"/>
    </row>
    <row r="228" spans="11:19" x14ac:dyDescent="0.25">
      <c r="K228" s="2"/>
      <c r="M228" s="2"/>
      <c r="N228" s="2"/>
      <c r="O228" s="2"/>
      <c r="P228" s="2"/>
      <c r="Q228" s="2"/>
      <c r="R228" s="2"/>
      <c r="S228" s="2"/>
    </row>
    <row r="229" spans="11:19" x14ac:dyDescent="0.25">
      <c r="K229" s="2"/>
      <c r="M229" s="2"/>
      <c r="N229" s="2"/>
      <c r="O229" s="2"/>
      <c r="P229" s="2"/>
      <c r="Q229" s="2"/>
      <c r="R229" s="2"/>
      <c r="S229" s="2"/>
    </row>
    <row r="230" spans="11:19" x14ac:dyDescent="0.25">
      <c r="K230" s="2"/>
      <c r="M230" s="2"/>
      <c r="N230" s="2"/>
      <c r="O230" s="2"/>
      <c r="P230" s="2"/>
      <c r="Q230" s="2"/>
      <c r="R230" s="2"/>
      <c r="S230" s="2"/>
    </row>
    <row r="231" spans="11:19" x14ac:dyDescent="0.25">
      <c r="K231" s="2"/>
      <c r="M231" s="2"/>
      <c r="N231" s="2"/>
      <c r="O231" s="2"/>
      <c r="P231" s="2"/>
      <c r="Q231" s="2"/>
      <c r="R231" s="2"/>
      <c r="S231" s="2"/>
    </row>
    <row r="232" spans="11:19" x14ac:dyDescent="0.25">
      <c r="K232" s="2"/>
      <c r="M232" s="2"/>
      <c r="N232" s="2"/>
      <c r="O232" s="2"/>
      <c r="P232" s="2"/>
      <c r="Q232" s="2"/>
      <c r="R232" s="2"/>
      <c r="S232" s="2"/>
    </row>
    <row r="233" spans="11:19" x14ac:dyDescent="0.25">
      <c r="K233" s="2"/>
      <c r="M233" s="2"/>
      <c r="N233" s="2"/>
      <c r="O233" s="2"/>
      <c r="P233" s="2"/>
      <c r="Q233" s="2"/>
      <c r="R233" s="2"/>
      <c r="S233" s="2"/>
    </row>
    <row r="234" spans="11:19" x14ac:dyDescent="0.25">
      <c r="K234" s="2"/>
      <c r="M234" s="2"/>
      <c r="N234" s="2"/>
      <c r="O234" s="2"/>
      <c r="P234" s="2"/>
      <c r="Q234" s="2"/>
      <c r="R234" s="2"/>
      <c r="S234" s="2"/>
    </row>
    <row r="235" spans="11:19" x14ac:dyDescent="0.25">
      <c r="K235" s="2"/>
      <c r="M235" s="2"/>
      <c r="N235" s="2"/>
      <c r="O235" s="2"/>
      <c r="P235" s="2"/>
      <c r="Q235" s="2"/>
      <c r="R235" s="2"/>
      <c r="S235" s="2"/>
    </row>
    <row r="236" spans="11:19" x14ac:dyDescent="0.25">
      <c r="K236" s="2"/>
      <c r="M236" s="2"/>
      <c r="N236" s="2"/>
      <c r="O236" s="2"/>
      <c r="P236" s="2"/>
      <c r="Q236" s="2"/>
      <c r="R236" s="2"/>
      <c r="S236" s="2"/>
    </row>
    <row r="237" spans="11:19" x14ac:dyDescent="0.25">
      <c r="K237" s="2"/>
      <c r="M237" s="2"/>
      <c r="N237" s="2"/>
      <c r="O237" s="2"/>
      <c r="P237" s="2"/>
      <c r="Q237" s="2"/>
      <c r="R237" s="2"/>
      <c r="S237" s="2"/>
    </row>
    <row r="238" spans="11:19" x14ac:dyDescent="0.25">
      <c r="K238" s="2"/>
      <c r="M238" s="2"/>
      <c r="N238" s="2"/>
      <c r="O238" s="2"/>
      <c r="P238" s="2"/>
      <c r="Q238" s="2"/>
      <c r="R238" s="2"/>
      <c r="S238" s="2"/>
    </row>
    <row r="239" spans="11:19" x14ac:dyDescent="0.25">
      <c r="K239" s="2"/>
      <c r="M239" s="2"/>
      <c r="N239" s="2"/>
      <c r="O239" s="2"/>
      <c r="P239" s="2"/>
      <c r="Q239" s="2"/>
      <c r="R239" s="2"/>
      <c r="S239" s="2"/>
    </row>
    <row r="240" spans="11:19" x14ac:dyDescent="0.25">
      <c r="K240" s="2"/>
      <c r="M240" s="2"/>
      <c r="N240" s="2"/>
      <c r="O240" s="2"/>
      <c r="P240" s="2"/>
      <c r="Q240" s="2"/>
      <c r="R240" s="2"/>
      <c r="S240" s="2"/>
    </row>
    <row r="241" spans="11:19" x14ac:dyDescent="0.25">
      <c r="K241" s="2"/>
      <c r="M241" s="2"/>
      <c r="N241" s="2"/>
      <c r="O241" s="2"/>
      <c r="P241" s="2"/>
      <c r="Q241" s="2"/>
      <c r="R241" s="2"/>
      <c r="S241" s="2"/>
    </row>
    <row r="242" spans="11:19" x14ac:dyDescent="0.25">
      <c r="K242" s="2"/>
      <c r="M242" s="2"/>
      <c r="N242" s="2"/>
      <c r="O242" s="2"/>
      <c r="P242" s="2"/>
      <c r="Q242" s="2"/>
      <c r="R242" s="2"/>
      <c r="S242" s="2"/>
    </row>
    <row r="243" spans="11:19" x14ac:dyDescent="0.25">
      <c r="K243" s="2"/>
      <c r="M243" s="2"/>
      <c r="N243" s="2"/>
      <c r="O243" s="2"/>
      <c r="P243" s="2"/>
      <c r="Q243" s="2"/>
      <c r="R243" s="2"/>
      <c r="S243" s="2"/>
    </row>
    <row r="244" spans="11:19" x14ac:dyDescent="0.25">
      <c r="K244" s="2"/>
      <c r="M244" s="2"/>
      <c r="N244" s="2"/>
      <c r="O244" s="2"/>
      <c r="P244" s="2"/>
      <c r="Q244" s="2"/>
      <c r="R244" s="2"/>
      <c r="S244" s="2"/>
    </row>
    <row r="245" spans="11:19" x14ac:dyDescent="0.25">
      <c r="K245" s="2"/>
      <c r="M245" s="2"/>
      <c r="N245" s="2"/>
      <c r="O245" s="2"/>
      <c r="P245" s="2"/>
      <c r="Q245" s="2"/>
      <c r="R245" s="2"/>
      <c r="S245" s="2"/>
    </row>
    <row r="246" spans="11:19" x14ac:dyDescent="0.25">
      <c r="K246" s="2"/>
      <c r="M246" s="2"/>
      <c r="N246" s="2"/>
      <c r="O246" s="2"/>
      <c r="P246" s="2"/>
      <c r="Q246" s="2"/>
      <c r="R246" s="2"/>
      <c r="S246" s="2"/>
    </row>
    <row r="247" spans="11:19" x14ac:dyDescent="0.25">
      <c r="K247" s="2"/>
      <c r="M247" s="2"/>
      <c r="N247" s="2"/>
      <c r="O247" s="2"/>
      <c r="P247" s="2"/>
      <c r="Q247" s="2"/>
      <c r="R247" s="2"/>
      <c r="S247" s="2"/>
    </row>
    <row r="248" spans="11:19" x14ac:dyDescent="0.25">
      <c r="K248" s="2"/>
      <c r="M248" s="2"/>
      <c r="N248" s="2"/>
      <c r="O248" s="2"/>
      <c r="P248" s="2"/>
      <c r="Q248" s="2"/>
      <c r="R248" s="2"/>
      <c r="S248" s="2"/>
    </row>
    <row r="249" spans="11:19" x14ac:dyDescent="0.25">
      <c r="K249" s="2"/>
      <c r="M249" s="2"/>
      <c r="N249" s="2"/>
      <c r="O249" s="2"/>
      <c r="P249" s="2"/>
      <c r="Q249" s="2"/>
      <c r="R249" s="2"/>
      <c r="S249" s="2"/>
    </row>
    <row r="250" spans="11:19" x14ac:dyDescent="0.25">
      <c r="K250" s="2"/>
      <c r="M250" s="2"/>
      <c r="N250" s="2"/>
      <c r="O250" s="2"/>
      <c r="P250" s="2"/>
      <c r="Q250" s="2"/>
      <c r="R250" s="2"/>
      <c r="S250" s="2"/>
    </row>
    <row r="251" spans="11:19" x14ac:dyDescent="0.25">
      <c r="K251" s="2"/>
      <c r="M251" s="2"/>
      <c r="N251" s="2"/>
      <c r="O251" s="2"/>
      <c r="P251" s="2"/>
      <c r="Q251" s="2"/>
      <c r="R251" s="2"/>
      <c r="S251" s="2"/>
    </row>
    <row r="252" spans="11:19" x14ac:dyDescent="0.25">
      <c r="K252" s="2"/>
      <c r="M252" s="2"/>
      <c r="N252" s="2"/>
      <c r="O252" s="2"/>
      <c r="P252" s="2"/>
      <c r="Q252" s="2"/>
      <c r="R252" s="2"/>
      <c r="S252" s="2"/>
    </row>
    <row r="253" spans="11:19" x14ac:dyDescent="0.25">
      <c r="K253" s="2"/>
      <c r="M253" s="2"/>
      <c r="N253" s="2"/>
      <c r="O253" s="2"/>
      <c r="P253" s="2"/>
      <c r="Q253" s="2"/>
      <c r="R253" s="2"/>
      <c r="S253" s="2"/>
    </row>
    <row r="254" spans="11:19" x14ac:dyDescent="0.25">
      <c r="K254" s="2"/>
      <c r="M254" s="2"/>
      <c r="N254" s="2"/>
      <c r="O254" s="2"/>
      <c r="P254" s="2"/>
      <c r="Q254" s="2"/>
      <c r="R254" s="2"/>
      <c r="S254" s="2"/>
    </row>
    <row r="255" spans="11:19" x14ac:dyDescent="0.25">
      <c r="K255" s="2"/>
      <c r="M255" s="2"/>
      <c r="N255" s="2"/>
      <c r="O255" s="2"/>
      <c r="P255" s="2"/>
      <c r="Q255" s="2"/>
      <c r="R255" s="2"/>
      <c r="S255" s="2"/>
    </row>
    <row r="256" spans="11:19" x14ac:dyDescent="0.25">
      <c r="K256" s="2"/>
      <c r="M256" s="2"/>
      <c r="N256" s="2"/>
      <c r="O256" s="2"/>
      <c r="P256" s="2"/>
      <c r="Q256" s="2"/>
      <c r="R256" s="2"/>
      <c r="S256" s="2"/>
    </row>
    <row r="257" spans="11:19" x14ac:dyDescent="0.25">
      <c r="K257" s="2"/>
      <c r="M257" s="2"/>
      <c r="N257" s="2"/>
      <c r="O257" s="2"/>
      <c r="P257" s="2"/>
      <c r="Q257" s="2"/>
      <c r="R257" s="2"/>
      <c r="S257" s="2"/>
    </row>
    <row r="258" spans="11:19" x14ac:dyDescent="0.25">
      <c r="K258" s="2"/>
      <c r="M258" s="2"/>
      <c r="N258" s="2"/>
      <c r="O258" s="2"/>
      <c r="P258" s="2"/>
      <c r="Q258" s="2"/>
      <c r="R258" s="2"/>
      <c r="S258" s="2"/>
    </row>
    <row r="259" spans="11:19" x14ac:dyDescent="0.25">
      <c r="K259" s="2"/>
      <c r="M259" s="2"/>
      <c r="N259" s="2"/>
      <c r="O259" s="2"/>
      <c r="P259" s="2"/>
      <c r="Q259" s="2"/>
      <c r="R259" s="2"/>
      <c r="S259" s="2"/>
    </row>
    <row r="260" spans="11:19" x14ac:dyDescent="0.25">
      <c r="K260" s="2"/>
      <c r="M260" s="2"/>
      <c r="N260" s="2"/>
      <c r="O260" s="2"/>
      <c r="P260" s="2"/>
      <c r="Q260" s="2"/>
      <c r="R260" s="2"/>
      <c r="S260" s="2"/>
    </row>
    <row r="261" spans="11:19" x14ac:dyDescent="0.25">
      <c r="K261" s="2"/>
      <c r="M261" s="2"/>
      <c r="N261" s="2"/>
      <c r="O261" s="2"/>
      <c r="P261" s="2"/>
      <c r="Q261" s="2"/>
      <c r="R261" s="2"/>
      <c r="S261" s="2"/>
    </row>
    <row r="262" spans="11:19" x14ac:dyDescent="0.25">
      <c r="K262" s="2"/>
      <c r="M262" s="2"/>
      <c r="N262" s="2"/>
      <c r="O262" s="2"/>
      <c r="P262" s="2"/>
      <c r="Q262" s="2"/>
      <c r="R262" s="2"/>
      <c r="S262" s="2"/>
    </row>
    <row r="263" spans="11:19" x14ac:dyDescent="0.25">
      <c r="K263" s="2"/>
      <c r="M263" s="2"/>
      <c r="N263" s="2"/>
      <c r="O263" s="2"/>
      <c r="P263" s="2"/>
      <c r="Q263" s="2"/>
      <c r="R263" s="2"/>
      <c r="S263" s="2"/>
    </row>
    <row r="264" spans="11:19" x14ac:dyDescent="0.25">
      <c r="K264" s="2"/>
      <c r="M264" s="2"/>
      <c r="N264" s="2"/>
      <c r="O264" s="2"/>
      <c r="P264" s="2"/>
      <c r="Q264" s="2"/>
      <c r="R264" s="2"/>
      <c r="S264" s="2"/>
    </row>
    <row r="265" spans="11:19" x14ac:dyDescent="0.25">
      <c r="K265" s="2"/>
      <c r="M265" s="2"/>
      <c r="N265" s="2"/>
      <c r="O265" s="2"/>
      <c r="P265" s="2"/>
      <c r="Q265" s="2"/>
      <c r="R265" s="2"/>
      <c r="S265" s="2"/>
    </row>
    <row r="266" spans="11:19" x14ac:dyDescent="0.25">
      <c r="K266" s="2"/>
      <c r="M266" s="2"/>
      <c r="N266" s="2"/>
      <c r="O266" s="2"/>
      <c r="P266" s="2"/>
      <c r="Q266" s="2"/>
      <c r="R266" s="2"/>
      <c r="S266" s="2"/>
    </row>
    <row r="267" spans="11:19" x14ac:dyDescent="0.25">
      <c r="K267" s="2"/>
      <c r="M267" s="2"/>
      <c r="N267" s="2"/>
      <c r="O267" s="2"/>
      <c r="P267" s="2"/>
      <c r="Q267" s="2"/>
      <c r="R267" s="2"/>
      <c r="S267" s="2"/>
    </row>
    <row r="268" spans="11:19" x14ac:dyDescent="0.25">
      <c r="K268" s="2"/>
      <c r="M268" s="2"/>
      <c r="N268" s="2"/>
      <c r="O268" s="2"/>
      <c r="P268" s="2"/>
      <c r="Q268" s="2"/>
      <c r="R268" s="2"/>
      <c r="S268" s="2"/>
    </row>
    <row r="269" spans="11:19" x14ac:dyDescent="0.25">
      <c r="K269" s="2"/>
      <c r="M269" s="2"/>
      <c r="N269" s="2"/>
      <c r="O269" s="2"/>
      <c r="P269" s="2"/>
      <c r="Q269" s="2"/>
      <c r="R269" s="2"/>
      <c r="S269" s="2"/>
    </row>
    <row r="270" spans="11:19" x14ac:dyDescent="0.25">
      <c r="K270" s="2"/>
      <c r="M270" s="2"/>
      <c r="N270" s="2"/>
      <c r="O270" s="2"/>
      <c r="P270" s="2"/>
      <c r="Q270" s="2"/>
      <c r="R270" s="2"/>
      <c r="S270" s="2"/>
    </row>
    <row r="271" spans="11:19" x14ac:dyDescent="0.25">
      <c r="K271" s="2"/>
      <c r="M271" s="2"/>
      <c r="N271" s="2"/>
      <c r="O271" s="2"/>
      <c r="P271" s="2"/>
      <c r="Q271" s="2"/>
      <c r="R271" s="2"/>
      <c r="S271" s="2"/>
    </row>
    <row r="272" spans="11:19" x14ac:dyDescent="0.25">
      <c r="K272" s="2"/>
      <c r="M272" s="2"/>
      <c r="N272" s="2"/>
      <c r="O272" s="2"/>
      <c r="P272" s="2"/>
      <c r="Q272" s="2"/>
      <c r="R272" s="2"/>
      <c r="S272" s="2"/>
    </row>
    <row r="273" spans="11:19" x14ac:dyDescent="0.25">
      <c r="K273" s="2"/>
      <c r="M273" s="2"/>
      <c r="N273" s="2"/>
      <c r="O273" s="2"/>
      <c r="P273" s="2"/>
      <c r="Q273" s="2"/>
      <c r="R273" s="2"/>
      <c r="S273" s="2"/>
    </row>
    <row r="274" spans="11:19" x14ac:dyDescent="0.25">
      <c r="K274" s="2"/>
      <c r="M274" s="2"/>
      <c r="N274" s="2"/>
      <c r="O274" s="2"/>
      <c r="P274" s="2"/>
      <c r="Q274" s="2"/>
      <c r="R274" s="2"/>
      <c r="S274" s="2"/>
    </row>
    <row r="275" spans="11:19" x14ac:dyDescent="0.25">
      <c r="K275" s="2"/>
      <c r="M275" s="2"/>
      <c r="N275" s="2"/>
      <c r="O275" s="2"/>
      <c r="P275" s="2"/>
      <c r="Q275" s="2"/>
      <c r="R275" s="2"/>
      <c r="S275" s="2"/>
    </row>
    <row r="276" spans="11:19" x14ac:dyDescent="0.25">
      <c r="K276" s="2"/>
      <c r="M276" s="2"/>
      <c r="N276" s="2"/>
      <c r="O276" s="2"/>
      <c r="P276" s="2"/>
      <c r="Q276" s="2"/>
      <c r="R276" s="2"/>
      <c r="S276" s="2"/>
    </row>
    <row r="277" spans="11:19" x14ac:dyDescent="0.25">
      <c r="K277" s="2"/>
      <c r="M277" s="2"/>
      <c r="N277" s="2"/>
      <c r="O277" s="2"/>
      <c r="P277" s="2"/>
      <c r="Q277" s="2"/>
      <c r="R277" s="2"/>
      <c r="S277" s="2"/>
    </row>
    <row r="278" spans="11:19" x14ac:dyDescent="0.25">
      <c r="K278" s="2"/>
      <c r="M278" s="2"/>
      <c r="N278" s="2"/>
      <c r="O278" s="2"/>
      <c r="P278" s="2"/>
      <c r="Q278" s="2"/>
      <c r="R278" s="2"/>
      <c r="S278" s="2"/>
    </row>
    <row r="279" spans="11:19" x14ac:dyDescent="0.25">
      <c r="K279" s="2"/>
      <c r="M279" s="2"/>
      <c r="N279" s="2"/>
      <c r="O279" s="2"/>
      <c r="P279" s="2"/>
      <c r="Q279" s="2"/>
      <c r="R279" s="2"/>
      <c r="S279" s="2"/>
    </row>
    <row r="280" spans="11:19" x14ac:dyDescent="0.25">
      <c r="K280" s="2"/>
      <c r="M280" s="2"/>
      <c r="N280" s="2"/>
      <c r="O280" s="2"/>
      <c r="P280" s="2"/>
      <c r="Q280" s="2"/>
      <c r="R280" s="2"/>
      <c r="S280" s="2"/>
    </row>
    <row r="281" spans="11:19" x14ac:dyDescent="0.25">
      <c r="K281" s="2"/>
      <c r="M281" s="2"/>
      <c r="N281" s="2"/>
      <c r="O281" s="2"/>
      <c r="P281" s="2"/>
      <c r="Q281" s="2"/>
      <c r="R281" s="2"/>
      <c r="S281" s="2"/>
    </row>
    <row r="282" spans="11:19" x14ac:dyDescent="0.25">
      <c r="K282" s="2"/>
      <c r="M282" s="2"/>
      <c r="N282" s="2"/>
      <c r="O282" s="2"/>
      <c r="P282" s="2"/>
      <c r="Q282" s="2"/>
      <c r="R282" s="2"/>
      <c r="S282" s="2"/>
    </row>
    <row r="283" spans="11:19" x14ac:dyDescent="0.25">
      <c r="K283" s="2"/>
      <c r="M283" s="2"/>
      <c r="N283" s="2"/>
      <c r="O283" s="2"/>
      <c r="P283" s="2"/>
      <c r="Q283" s="2"/>
      <c r="R283" s="2"/>
      <c r="S283" s="2"/>
    </row>
    <row r="284" spans="11:19" x14ac:dyDescent="0.25">
      <c r="K284" s="2"/>
      <c r="M284" s="2"/>
      <c r="N284" s="2"/>
      <c r="O284" s="2"/>
      <c r="P284" s="2"/>
      <c r="Q284" s="2"/>
      <c r="R284" s="2"/>
      <c r="S284" s="2"/>
    </row>
    <row r="285" spans="11:19" x14ac:dyDescent="0.25">
      <c r="K285" s="2"/>
      <c r="M285" s="2"/>
      <c r="N285" s="2"/>
      <c r="O285" s="2"/>
      <c r="P285" s="2"/>
      <c r="Q285" s="2"/>
      <c r="R285" s="2"/>
      <c r="S285" s="2"/>
    </row>
    <row r="286" spans="11:19" x14ac:dyDescent="0.25">
      <c r="K286" s="2"/>
      <c r="M286" s="2"/>
      <c r="N286" s="2"/>
      <c r="O286" s="2"/>
      <c r="P286" s="2"/>
      <c r="Q286" s="2"/>
      <c r="R286" s="2"/>
      <c r="S286" s="2"/>
    </row>
    <row r="287" spans="11:19" x14ac:dyDescent="0.25">
      <c r="K287" s="2"/>
      <c r="M287" s="2"/>
      <c r="N287" s="2"/>
      <c r="O287" s="2"/>
      <c r="P287" s="2"/>
      <c r="Q287" s="2"/>
      <c r="R287" s="2"/>
      <c r="S287" s="2"/>
    </row>
    <row r="288" spans="11:19" x14ac:dyDescent="0.25">
      <c r="K288" s="2"/>
      <c r="M288" s="2"/>
      <c r="N288" s="2"/>
      <c r="O288" s="2"/>
      <c r="P288" s="2"/>
      <c r="Q288" s="2"/>
      <c r="R288" s="2"/>
      <c r="S288" s="2"/>
    </row>
    <row r="289" spans="11:19" x14ac:dyDescent="0.25">
      <c r="K289" s="2"/>
      <c r="M289" s="2"/>
      <c r="N289" s="2"/>
      <c r="O289" s="2"/>
      <c r="P289" s="2"/>
      <c r="Q289" s="2"/>
      <c r="R289" s="2"/>
      <c r="S289" s="2"/>
    </row>
    <row r="290" spans="11:19" x14ac:dyDescent="0.25">
      <c r="K290" s="2"/>
      <c r="M290" s="2"/>
      <c r="N290" s="2"/>
      <c r="O290" s="2"/>
      <c r="P290" s="2"/>
      <c r="Q290" s="2"/>
      <c r="R290" s="2"/>
      <c r="S290" s="2"/>
    </row>
    <row r="291" spans="11:19" x14ac:dyDescent="0.25">
      <c r="K291" s="2"/>
      <c r="M291" s="2"/>
      <c r="N291" s="2"/>
      <c r="O291" s="2"/>
      <c r="P291" s="2"/>
      <c r="Q291" s="2"/>
      <c r="R291" s="2"/>
      <c r="S291" s="2"/>
    </row>
    <row r="292" spans="11:19" x14ac:dyDescent="0.25">
      <c r="K292" s="2"/>
      <c r="M292" s="2"/>
      <c r="N292" s="2"/>
      <c r="O292" s="2"/>
      <c r="P292" s="2"/>
      <c r="Q292" s="2"/>
      <c r="R292" s="2"/>
      <c r="S292" s="2"/>
    </row>
    <row r="293" spans="11:19" x14ac:dyDescent="0.25">
      <c r="K293" s="2"/>
      <c r="M293" s="2"/>
      <c r="N293" s="2"/>
      <c r="O293" s="2"/>
      <c r="P293" s="2"/>
      <c r="Q293" s="2"/>
      <c r="R293" s="2"/>
      <c r="S293" s="2"/>
    </row>
    <row r="294" spans="11:19" x14ac:dyDescent="0.25">
      <c r="K294" s="2"/>
      <c r="M294" s="2"/>
      <c r="N294" s="2"/>
      <c r="O294" s="2"/>
      <c r="P294" s="2"/>
      <c r="Q294" s="2"/>
      <c r="R294" s="2"/>
      <c r="S294" s="2"/>
    </row>
    <row r="295" spans="11:19" x14ac:dyDescent="0.25">
      <c r="K295" s="2"/>
      <c r="M295" s="2"/>
      <c r="N295" s="2"/>
      <c r="O295" s="2"/>
      <c r="P295" s="2"/>
      <c r="Q295" s="2"/>
      <c r="R295" s="2"/>
      <c r="S295" s="2"/>
    </row>
    <row r="296" spans="11:19" x14ac:dyDescent="0.25">
      <c r="K296" s="2"/>
      <c r="M296" s="2"/>
      <c r="N296" s="2"/>
      <c r="O296" s="2"/>
      <c r="P296" s="2"/>
      <c r="Q296" s="2"/>
      <c r="R296" s="2"/>
      <c r="S296" s="2"/>
    </row>
    <row r="297" spans="11:19" x14ac:dyDescent="0.25">
      <c r="K297" s="2"/>
      <c r="M297" s="2"/>
      <c r="N297" s="2"/>
      <c r="O297" s="2"/>
      <c r="P297" s="2"/>
      <c r="Q297" s="2"/>
      <c r="R297" s="2"/>
      <c r="S297" s="2"/>
    </row>
    <row r="298" spans="11:19" x14ac:dyDescent="0.25">
      <c r="K298" s="2"/>
      <c r="M298" s="2"/>
      <c r="N298" s="2"/>
      <c r="O298" s="2"/>
      <c r="P298" s="2"/>
      <c r="Q298" s="2"/>
      <c r="R298" s="2"/>
      <c r="S298" s="2"/>
    </row>
    <row r="299" spans="11:19" x14ac:dyDescent="0.25">
      <c r="K299" s="2"/>
      <c r="M299" s="2"/>
      <c r="N299" s="2"/>
      <c r="O299" s="2"/>
      <c r="P299" s="2"/>
      <c r="Q299" s="2"/>
      <c r="R299" s="2"/>
      <c r="S299" s="2"/>
    </row>
    <row r="300" spans="11:19" x14ac:dyDescent="0.25">
      <c r="K300" s="2"/>
      <c r="M300" s="2"/>
      <c r="N300" s="2"/>
      <c r="O300" s="2"/>
      <c r="P300" s="2"/>
      <c r="Q300" s="2"/>
      <c r="R300" s="2"/>
      <c r="S300" s="2"/>
    </row>
    <row r="301" spans="11:19" x14ac:dyDescent="0.25">
      <c r="K301" s="2"/>
      <c r="M301" s="2"/>
      <c r="N301" s="2"/>
      <c r="O301" s="2"/>
      <c r="P301" s="2"/>
      <c r="Q301" s="2"/>
      <c r="R301" s="2"/>
      <c r="S301" s="2"/>
    </row>
    <row r="302" spans="11:19" x14ac:dyDescent="0.25">
      <c r="K302" s="2"/>
      <c r="M302" s="2"/>
      <c r="N302" s="2"/>
      <c r="O302" s="2"/>
      <c r="P302" s="2"/>
      <c r="Q302" s="2"/>
      <c r="R302" s="2"/>
      <c r="S302" s="2"/>
    </row>
    <row r="303" spans="11:19" x14ac:dyDescent="0.25">
      <c r="K303" s="2"/>
      <c r="M303" s="2"/>
      <c r="N303" s="2"/>
      <c r="O303" s="2"/>
      <c r="P303" s="2"/>
      <c r="Q303" s="2"/>
      <c r="R303" s="2"/>
      <c r="S303" s="2"/>
    </row>
    <row r="304" spans="11:19" x14ac:dyDescent="0.25">
      <c r="K304" s="2"/>
      <c r="M304" s="2"/>
      <c r="N304" s="2"/>
      <c r="O304" s="2"/>
      <c r="P304" s="2"/>
      <c r="Q304" s="2"/>
      <c r="R304" s="2"/>
      <c r="S304" s="2"/>
    </row>
    <row r="305" spans="11:19" x14ac:dyDescent="0.25">
      <c r="K305" s="2"/>
      <c r="M305" s="2"/>
      <c r="N305" s="2"/>
      <c r="O305" s="2"/>
      <c r="P305" s="2"/>
      <c r="Q305" s="2"/>
      <c r="R305" s="2"/>
      <c r="S305" s="2"/>
    </row>
    <row r="306" spans="11:19" x14ac:dyDescent="0.25">
      <c r="K306" s="2"/>
      <c r="M306" s="2"/>
      <c r="N306" s="2"/>
      <c r="O306" s="2"/>
      <c r="P306" s="2"/>
      <c r="Q306" s="2"/>
      <c r="R306" s="2"/>
      <c r="S306" s="2"/>
    </row>
    <row r="307" spans="11:19" x14ac:dyDescent="0.25">
      <c r="K307" s="2"/>
      <c r="M307" s="2"/>
      <c r="N307" s="2"/>
      <c r="O307" s="2"/>
      <c r="P307" s="2"/>
      <c r="Q307" s="2"/>
      <c r="R307" s="2"/>
      <c r="S307" s="2"/>
    </row>
    <row r="308" spans="11:19" x14ac:dyDescent="0.25">
      <c r="K308" s="2"/>
      <c r="M308" s="2"/>
      <c r="N308" s="2"/>
      <c r="O308" s="2"/>
      <c r="P308" s="2"/>
      <c r="Q308" s="2"/>
      <c r="R308" s="2"/>
      <c r="S308" s="2"/>
    </row>
    <row r="309" spans="11:19" x14ac:dyDescent="0.25">
      <c r="K309" s="2"/>
      <c r="M309" s="2"/>
      <c r="N309" s="2"/>
      <c r="O309" s="2"/>
      <c r="P309" s="2"/>
      <c r="Q309" s="2"/>
      <c r="R309" s="2"/>
      <c r="S309" s="2"/>
    </row>
    <row r="310" spans="11:19" x14ac:dyDescent="0.25">
      <c r="K310" s="2"/>
      <c r="M310" s="2"/>
      <c r="N310" s="2"/>
      <c r="O310" s="2"/>
      <c r="P310" s="2"/>
      <c r="Q310" s="2"/>
      <c r="R310" s="2"/>
      <c r="S310" s="2"/>
    </row>
    <row r="311" spans="11:19" x14ac:dyDescent="0.25">
      <c r="K311" s="2"/>
      <c r="M311" s="2"/>
      <c r="N311" s="2"/>
      <c r="O311" s="2"/>
      <c r="P311" s="2"/>
      <c r="Q311" s="2"/>
      <c r="R311" s="2"/>
      <c r="S311" s="2"/>
    </row>
    <row r="312" spans="11:19" x14ac:dyDescent="0.25">
      <c r="K312" s="2"/>
      <c r="M312" s="2"/>
      <c r="N312" s="2"/>
      <c r="O312" s="2"/>
      <c r="P312" s="2"/>
      <c r="Q312" s="2"/>
      <c r="R312" s="2"/>
      <c r="S312" s="2"/>
    </row>
    <row r="313" spans="11:19" x14ac:dyDescent="0.25">
      <c r="K313" s="2"/>
      <c r="M313" s="2"/>
      <c r="N313" s="2"/>
      <c r="O313" s="2"/>
      <c r="P313" s="2"/>
      <c r="Q313" s="2"/>
      <c r="R313" s="2"/>
      <c r="S313" s="2"/>
    </row>
    <row r="314" spans="11:19" x14ac:dyDescent="0.25">
      <c r="K314" s="2"/>
      <c r="M314" s="2"/>
      <c r="N314" s="2"/>
      <c r="O314" s="2"/>
      <c r="P314" s="2"/>
      <c r="Q314" s="2"/>
      <c r="R314" s="2"/>
      <c r="S314" s="2"/>
    </row>
    <row r="315" spans="11:19" x14ac:dyDescent="0.25">
      <c r="K315" s="2"/>
      <c r="M315" s="2"/>
      <c r="N315" s="2"/>
      <c r="O315" s="2"/>
      <c r="P315" s="2"/>
      <c r="Q315" s="2"/>
      <c r="R315" s="2"/>
      <c r="S315" s="2"/>
    </row>
    <row r="316" spans="11:19" x14ac:dyDescent="0.25">
      <c r="K316" s="2"/>
      <c r="M316" s="2"/>
      <c r="N316" s="2"/>
      <c r="O316" s="2"/>
      <c r="P316" s="2"/>
      <c r="Q316" s="2"/>
      <c r="R316" s="2"/>
      <c r="S316" s="2"/>
    </row>
    <row r="317" spans="11:19" x14ac:dyDescent="0.25">
      <c r="K317" s="2"/>
      <c r="M317" s="2"/>
      <c r="N317" s="2"/>
      <c r="O317" s="2"/>
      <c r="P317" s="2"/>
      <c r="Q317" s="2"/>
      <c r="R317" s="2"/>
      <c r="S317" s="2"/>
    </row>
    <row r="318" spans="11:19" x14ac:dyDescent="0.25">
      <c r="K318" s="2"/>
      <c r="M318" s="2"/>
      <c r="N318" s="2"/>
      <c r="O318" s="2"/>
      <c r="P318" s="2"/>
      <c r="Q318" s="2"/>
      <c r="R318" s="2"/>
      <c r="S318" s="2"/>
    </row>
    <row r="319" spans="11:19" x14ac:dyDescent="0.25">
      <c r="K319" s="2"/>
      <c r="M319" s="2"/>
      <c r="N319" s="2"/>
      <c r="O319" s="2"/>
      <c r="P319" s="2"/>
      <c r="Q319" s="2"/>
      <c r="R319" s="2"/>
      <c r="S319" s="2"/>
    </row>
    <row r="320" spans="11:19" x14ac:dyDescent="0.25">
      <c r="K320" s="2"/>
      <c r="M320" s="2"/>
      <c r="N320" s="2"/>
      <c r="O320" s="2"/>
      <c r="P320" s="2"/>
      <c r="Q320" s="2"/>
      <c r="R320" s="2"/>
      <c r="S320" s="2"/>
    </row>
    <row r="321" spans="11:19" x14ac:dyDescent="0.25">
      <c r="K321" s="2"/>
      <c r="M321" s="2"/>
      <c r="N321" s="2"/>
      <c r="O321" s="2"/>
      <c r="P321" s="2"/>
      <c r="Q321" s="2"/>
      <c r="R321" s="2"/>
      <c r="S321" s="2"/>
    </row>
    <row r="322" spans="11:19" x14ac:dyDescent="0.25">
      <c r="K322" s="2"/>
      <c r="M322" s="2"/>
      <c r="N322" s="2"/>
      <c r="O322" s="2"/>
      <c r="P322" s="2"/>
      <c r="Q322" s="2"/>
      <c r="R322" s="2"/>
      <c r="S322" s="2"/>
    </row>
    <row r="323" spans="11:19" x14ac:dyDescent="0.25">
      <c r="K323" s="2"/>
      <c r="M323" s="2"/>
      <c r="N323" s="2"/>
      <c r="O323" s="2"/>
      <c r="P323" s="2"/>
      <c r="Q323" s="2"/>
      <c r="R323" s="2"/>
      <c r="S323" s="2"/>
    </row>
    <row r="324" spans="11:19" x14ac:dyDescent="0.25">
      <c r="K324" s="2"/>
      <c r="M324" s="2"/>
      <c r="N324" s="2"/>
      <c r="O324" s="2"/>
      <c r="P324" s="2"/>
      <c r="Q324" s="2"/>
      <c r="R324" s="2"/>
      <c r="S324" s="2"/>
    </row>
    <row r="325" spans="11:19" x14ac:dyDescent="0.25">
      <c r="K325" s="2"/>
      <c r="M325" s="2"/>
      <c r="N325" s="2"/>
      <c r="O325" s="2"/>
      <c r="P325" s="2"/>
      <c r="Q325" s="2"/>
      <c r="R325" s="2"/>
      <c r="S325" s="2"/>
    </row>
    <row r="326" spans="11:19" x14ac:dyDescent="0.25">
      <c r="K326" s="2"/>
      <c r="M326" s="2"/>
      <c r="N326" s="2"/>
      <c r="O326" s="2"/>
      <c r="P326" s="2"/>
      <c r="Q326" s="2"/>
      <c r="R326" s="2"/>
      <c r="S326" s="2"/>
    </row>
    <row r="327" spans="11:19" x14ac:dyDescent="0.25">
      <c r="K327" s="2"/>
      <c r="M327" s="2"/>
      <c r="N327" s="2"/>
      <c r="O327" s="2"/>
      <c r="P327" s="2"/>
      <c r="Q327" s="2"/>
      <c r="R327" s="2"/>
      <c r="S327" s="2"/>
    </row>
    <row r="328" spans="11:19" x14ac:dyDescent="0.25">
      <c r="K328" s="2"/>
      <c r="M328" s="2"/>
      <c r="N328" s="2"/>
      <c r="O328" s="2"/>
      <c r="P328" s="2"/>
      <c r="Q328" s="2"/>
      <c r="R328" s="2"/>
      <c r="S328" s="2"/>
    </row>
    <row r="329" spans="11:19" x14ac:dyDescent="0.25">
      <c r="K329" s="2"/>
      <c r="M329" s="2"/>
      <c r="N329" s="2"/>
      <c r="O329" s="2"/>
      <c r="P329" s="2"/>
      <c r="Q329" s="2"/>
      <c r="R329" s="2"/>
      <c r="S329" s="2"/>
    </row>
    <row r="330" spans="11:19" x14ac:dyDescent="0.25">
      <c r="K330" s="2"/>
      <c r="M330" s="2"/>
      <c r="N330" s="2"/>
      <c r="O330" s="2"/>
      <c r="P330" s="2"/>
      <c r="Q330" s="2"/>
      <c r="R330" s="2"/>
      <c r="S330" s="2"/>
    </row>
    <row r="331" spans="11:19" x14ac:dyDescent="0.25">
      <c r="K331" s="2"/>
      <c r="M331" s="2"/>
      <c r="N331" s="2"/>
      <c r="O331" s="2"/>
      <c r="P331" s="2"/>
      <c r="Q331" s="2"/>
      <c r="R331" s="2"/>
      <c r="S331" s="2"/>
    </row>
    <row r="332" spans="11:19" x14ac:dyDescent="0.25">
      <c r="K332" s="2"/>
      <c r="M332" s="2"/>
      <c r="N332" s="2"/>
      <c r="O332" s="2"/>
      <c r="P332" s="2"/>
      <c r="Q332" s="2"/>
      <c r="R332" s="2"/>
      <c r="S332" s="2"/>
    </row>
    <row r="333" spans="11:19" x14ac:dyDescent="0.25">
      <c r="K333" s="2"/>
      <c r="M333" s="2"/>
      <c r="N333" s="2"/>
      <c r="O333" s="2"/>
      <c r="P333" s="2"/>
      <c r="Q333" s="2"/>
      <c r="R333" s="2"/>
      <c r="S333" s="2"/>
    </row>
    <row r="334" spans="11:19" x14ac:dyDescent="0.25">
      <c r="K334" s="2"/>
      <c r="M334" s="2"/>
      <c r="N334" s="2"/>
      <c r="O334" s="2"/>
      <c r="P334" s="2"/>
      <c r="Q334" s="2"/>
      <c r="R334" s="2"/>
      <c r="S334" s="2"/>
    </row>
    <row r="335" spans="11:19" x14ac:dyDescent="0.25">
      <c r="K335" s="2"/>
      <c r="M335" s="2"/>
      <c r="N335" s="2"/>
      <c r="O335" s="2"/>
      <c r="P335" s="2"/>
      <c r="Q335" s="2"/>
      <c r="R335" s="2"/>
      <c r="S335" s="2"/>
    </row>
    <row r="336" spans="11:19" x14ac:dyDescent="0.25">
      <c r="K336" s="2"/>
      <c r="M336" s="2"/>
      <c r="N336" s="2"/>
      <c r="O336" s="2"/>
      <c r="P336" s="2"/>
      <c r="Q336" s="2"/>
      <c r="R336" s="2"/>
      <c r="S336" s="2"/>
    </row>
    <row r="337" spans="11:19" x14ac:dyDescent="0.25">
      <c r="K337" s="2"/>
      <c r="M337" s="2"/>
      <c r="N337" s="2"/>
      <c r="O337" s="2"/>
      <c r="P337" s="2"/>
      <c r="Q337" s="2"/>
      <c r="R337" s="2"/>
      <c r="S337" s="2"/>
    </row>
    <row r="338" spans="11:19" x14ac:dyDescent="0.25">
      <c r="K338" s="2"/>
      <c r="M338" s="2"/>
      <c r="N338" s="2"/>
      <c r="O338" s="2"/>
      <c r="P338" s="2"/>
      <c r="Q338" s="2"/>
      <c r="R338" s="2"/>
      <c r="S338" s="2"/>
    </row>
    <row r="339" spans="11:19" x14ac:dyDescent="0.25">
      <c r="K339" s="2"/>
      <c r="M339" s="2"/>
      <c r="N339" s="2"/>
      <c r="O339" s="2"/>
      <c r="P339" s="2"/>
      <c r="Q339" s="2"/>
      <c r="R339" s="2"/>
      <c r="S339" s="2"/>
    </row>
    <row r="340" spans="11:19" x14ac:dyDescent="0.25">
      <c r="K340" s="2"/>
      <c r="M340" s="2"/>
      <c r="N340" s="2"/>
      <c r="O340" s="2"/>
      <c r="P340" s="2"/>
      <c r="Q340" s="2"/>
      <c r="R340" s="2"/>
      <c r="S340" s="2"/>
    </row>
    <row r="341" spans="11:19" x14ac:dyDescent="0.25">
      <c r="K341" s="2"/>
      <c r="M341" s="2"/>
      <c r="N341" s="2"/>
      <c r="O341" s="2"/>
      <c r="P341" s="2"/>
      <c r="Q341" s="2"/>
      <c r="R341" s="2"/>
      <c r="S341" s="2"/>
    </row>
    <row r="342" spans="11:19" x14ac:dyDescent="0.25">
      <c r="K342" s="2"/>
      <c r="M342" s="2"/>
      <c r="N342" s="2"/>
      <c r="O342" s="2"/>
      <c r="P342" s="2"/>
      <c r="Q342" s="2"/>
      <c r="R342" s="2"/>
      <c r="S342" s="2"/>
    </row>
    <row r="343" spans="11:19" x14ac:dyDescent="0.25">
      <c r="K343" s="2"/>
      <c r="M343" s="2"/>
      <c r="N343" s="2"/>
      <c r="O343" s="2"/>
      <c r="P343" s="2"/>
      <c r="Q343" s="2"/>
      <c r="R343" s="2"/>
      <c r="S343" s="2"/>
    </row>
    <row r="344" spans="11:19" x14ac:dyDescent="0.25">
      <c r="K344" s="2"/>
      <c r="M344" s="2"/>
      <c r="N344" s="2"/>
      <c r="O344" s="2"/>
      <c r="P344" s="2"/>
      <c r="Q344" s="2"/>
      <c r="R344" s="2"/>
      <c r="S344" s="2"/>
    </row>
    <row r="345" spans="11:19" x14ac:dyDescent="0.25">
      <c r="K345" s="2"/>
      <c r="M345" s="2"/>
      <c r="N345" s="2"/>
      <c r="O345" s="2"/>
      <c r="P345" s="2"/>
      <c r="Q345" s="2"/>
      <c r="R345" s="2"/>
      <c r="S345" s="2"/>
    </row>
    <row r="346" spans="11:19" x14ac:dyDescent="0.25">
      <c r="K346" s="2"/>
      <c r="M346" s="2"/>
      <c r="N346" s="2"/>
      <c r="O346" s="2"/>
      <c r="P346" s="2"/>
      <c r="Q346" s="2"/>
      <c r="R346" s="2"/>
      <c r="S346" s="2"/>
    </row>
    <row r="347" spans="11:19" x14ac:dyDescent="0.25">
      <c r="K347" s="2"/>
      <c r="M347" s="2"/>
      <c r="N347" s="2"/>
      <c r="O347" s="2"/>
      <c r="P347" s="2"/>
      <c r="Q347" s="2"/>
      <c r="R347" s="2"/>
      <c r="S347" s="2"/>
    </row>
    <row r="348" spans="11:19" x14ac:dyDescent="0.25">
      <c r="K348" s="2"/>
      <c r="M348" s="2"/>
      <c r="N348" s="2"/>
      <c r="O348" s="2"/>
      <c r="P348" s="2"/>
      <c r="Q348" s="2"/>
      <c r="R348" s="2"/>
      <c r="S348" s="2"/>
    </row>
    <row r="349" spans="11:19" x14ac:dyDescent="0.25">
      <c r="K349" s="2"/>
      <c r="M349" s="2"/>
      <c r="N349" s="2"/>
      <c r="O349" s="2"/>
      <c r="P349" s="2"/>
      <c r="Q349" s="2"/>
      <c r="R349" s="2"/>
      <c r="S349" s="2"/>
    </row>
    <row r="350" spans="11:19" x14ac:dyDescent="0.25">
      <c r="K350" s="2"/>
      <c r="M350" s="2"/>
      <c r="N350" s="2"/>
      <c r="O350" s="2"/>
      <c r="P350" s="2"/>
      <c r="Q350" s="2"/>
      <c r="R350" s="2"/>
      <c r="S350" s="2"/>
    </row>
    <row r="351" spans="11:19" x14ac:dyDescent="0.25">
      <c r="K351" s="2"/>
      <c r="M351" s="2"/>
      <c r="N351" s="2"/>
      <c r="O351" s="2"/>
      <c r="P351" s="2"/>
      <c r="Q351" s="2"/>
      <c r="R351" s="2"/>
      <c r="S351" s="2"/>
    </row>
    <row r="352" spans="11:19" x14ac:dyDescent="0.25">
      <c r="K352" s="2"/>
      <c r="M352" s="2"/>
      <c r="N352" s="2"/>
      <c r="O352" s="2"/>
      <c r="P352" s="2"/>
      <c r="Q352" s="2"/>
      <c r="R352" s="2"/>
      <c r="S352" s="2"/>
    </row>
    <row r="353" spans="11:19" x14ac:dyDescent="0.25">
      <c r="K353" s="2"/>
      <c r="M353" s="2"/>
      <c r="N353" s="2"/>
      <c r="O353" s="2"/>
      <c r="P353" s="2"/>
      <c r="Q353" s="2"/>
      <c r="R353" s="2"/>
      <c r="S353" s="2"/>
    </row>
    <row r="354" spans="11:19" x14ac:dyDescent="0.25">
      <c r="K354" s="2"/>
      <c r="M354" s="2"/>
      <c r="N354" s="2"/>
      <c r="O354" s="2"/>
      <c r="P354" s="2"/>
      <c r="Q354" s="2"/>
      <c r="R354" s="2"/>
      <c r="S354" s="2"/>
    </row>
    <row r="355" spans="11:19" x14ac:dyDescent="0.25">
      <c r="K355" s="2"/>
      <c r="M355" s="2"/>
      <c r="N355" s="2"/>
      <c r="O355" s="2"/>
      <c r="P355" s="2"/>
      <c r="Q355" s="2"/>
      <c r="R355" s="2"/>
      <c r="S355" s="2"/>
    </row>
    <row r="356" spans="11:19" x14ac:dyDescent="0.25">
      <c r="K356" s="2"/>
      <c r="M356" s="2"/>
      <c r="N356" s="2"/>
      <c r="O356" s="2"/>
      <c r="P356" s="2"/>
      <c r="Q356" s="2"/>
      <c r="R356" s="2"/>
      <c r="S356" s="2"/>
    </row>
    <row r="357" spans="11:19" x14ac:dyDescent="0.25">
      <c r="K357" s="2"/>
      <c r="M357" s="2"/>
      <c r="N357" s="2"/>
      <c r="O357" s="2"/>
      <c r="P357" s="2"/>
      <c r="Q357" s="2"/>
      <c r="R357" s="2"/>
      <c r="S357" s="2"/>
    </row>
    <row r="358" spans="11:19" x14ac:dyDescent="0.25">
      <c r="K358" s="2"/>
      <c r="M358" s="2"/>
      <c r="N358" s="2"/>
      <c r="O358" s="2"/>
      <c r="P358" s="2"/>
      <c r="Q358" s="2"/>
      <c r="R358" s="2"/>
      <c r="S358" s="2"/>
    </row>
    <row r="359" spans="11:19" x14ac:dyDescent="0.25">
      <c r="K359" s="2"/>
      <c r="M359" s="2"/>
      <c r="N359" s="2"/>
      <c r="O359" s="2"/>
      <c r="P359" s="2"/>
      <c r="Q359" s="2"/>
      <c r="R359" s="2"/>
      <c r="S359" s="2"/>
    </row>
    <row r="360" spans="11:19" x14ac:dyDescent="0.25">
      <c r="K360" s="2"/>
      <c r="M360" s="2"/>
      <c r="N360" s="2"/>
      <c r="O360" s="2"/>
      <c r="P360" s="2"/>
      <c r="Q360" s="2"/>
      <c r="R360" s="2"/>
      <c r="S360" s="2"/>
    </row>
    <row r="361" spans="11:19" x14ac:dyDescent="0.25">
      <c r="K361" s="2"/>
      <c r="M361" s="2"/>
      <c r="N361" s="2"/>
      <c r="O361" s="2"/>
      <c r="P361" s="2"/>
      <c r="Q361" s="2"/>
      <c r="R361" s="2"/>
      <c r="S361" s="2"/>
    </row>
    <row r="362" spans="11:19" x14ac:dyDescent="0.25">
      <c r="K362" s="2"/>
      <c r="M362" s="2"/>
      <c r="N362" s="2"/>
      <c r="O362" s="2"/>
      <c r="P362" s="2"/>
      <c r="Q362" s="2"/>
      <c r="R362" s="2"/>
      <c r="S362" s="2"/>
    </row>
    <row r="363" spans="11:19" x14ac:dyDescent="0.25">
      <c r="K363" s="2"/>
      <c r="M363" s="2"/>
      <c r="N363" s="2"/>
      <c r="O363" s="2"/>
      <c r="P363" s="2"/>
      <c r="Q363" s="2"/>
      <c r="R363" s="2"/>
      <c r="S363" s="2"/>
    </row>
    <row r="364" spans="11:19" x14ac:dyDescent="0.25">
      <c r="K364" s="2"/>
      <c r="M364" s="2"/>
      <c r="N364" s="2"/>
      <c r="O364" s="2"/>
      <c r="P364" s="2"/>
      <c r="Q364" s="2"/>
      <c r="R364" s="2"/>
      <c r="S364" s="2"/>
    </row>
    <row r="365" spans="11:19" x14ac:dyDescent="0.25">
      <c r="K365" s="2"/>
      <c r="M365" s="2"/>
      <c r="N365" s="2"/>
      <c r="O365" s="2"/>
      <c r="P365" s="2"/>
      <c r="Q365" s="2"/>
      <c r="R365" s="2"/>
      <c r="S365" s="2"/>
    </row>
    <row r="366" spans="11:19" x14ac:dyDescent="0.25">
      <c r="K366" s="2"/>
      <c r="M366" s="2"/>
      <c r="N366" s="2"/>
      <c r="O366" s="2"/>
      <c r="P366" s="2"/>
      <c r="Q366" s="2"/>
      <c r="R366" s="2"/>
      <c r="S366" s="2"/>
    </row>
    <row r="367" spans="11:19" x14ac:dyDescent="0.25">
      <c r="K367" s="2"/>
      <c r="M367" s="2"/>
      <c r="N367" s="2"/>
      <c r="O367" s="2"/>
      <c r="P367" s="2"/>
      <c r="Q367" s="2"/>
      <c r="R367" s="2"/>
      <c r="S367" s="2"/>
    </row>
    <row r="368" spans="11:19" x14ac:dyDescent="0.25">
      <c r="K368" s="2"/>
      <c r="M368" s="2"/>
      <c r="N368" s="2"/>
      <c r="O368" s="2"/>
      <c r="P368" s="2"/>
      <c r="Q368" s="2"/>
      <c r="R368" s="2"/>
      <c r="S368" s="2"/>
    </row>
    <row r="369" spans="11:19" x14ac:dyDescent="0.25">
      <c r="K369" s="2"/>
      <c r="M369" s="2"/>
      <c r="N369" s="2"/>
      <c r="O369" s="2"/>
      <c r="P369" s="2"/>
      <c r="Q369" s="2"/>
      <c r="R369" s="2"/>
      <c r="S369" s="2"/>
    </row>
    <row r="370" spans="11:19" x14ac:dyDescent="0.25">
      <c r="K370" s="2"/>
      <c r="M370" s="2"/>
      <c r="N370" s="2"/>
      <c r="O370" s="2"/>
      <c r="P370" s="2"/>
      <c r="Q370" s="2"/>
      <c r="R370" s="2"/>
      <c r="S370" s="2"/>
    </row>
    <row r="371" spans="11:19" x14ac:dyDescent="0.25">
      <c r="K371" s="2"/>
      <c r="M371" s="2"/>
      <c r="N371" s="2"/>
      <c r="O371" s="2"/>
      <c r="P371" s="2"/>
      <c r="Q371" s="2"/>
      <c r="R371" s="2"/>
      <c r="S371" s="2"/>
    </row>
    <row r="372" spans="11:19" x14ac:dyDescent="0.25">
      <c r="K372" s="2"/>
      <c r="M372" s="2"/>
      <c r="N372" s="2"/>
      <c r="O372" s="2"/>
      <c r="P372" s="2"/>
      <c r="Q372" s="2"/>
      <c r="R372" s="2"/>
      <c r="S372" s="2"/>
    </row>
    <row r="373" spans="11:19" x14ac:dyDescent="0.25">
      <c r="K373" s="2"/>
      <c r="M373" s="2"/>
      <c r="N373" s="2"/>
      <c r="O373" s="2"/>
      <c r="P373" s="2"/>
      <c r="Q373" s="2"/>
      <c r="R373" s="2"/>
      <c r="S373" s="2"/>
    </row>
    <row r="374" spans="11:19" x14ac:dyDescent="0.25">
      <c r="K374" s="2"/>
      <c r="M374" s="2"/>
      <c r="N374" s="2"/>
      <c r="O374" s="2"/>
      <c r="P374" s="2"/>
      <c r="Q374" s="2"/>
      <c r="R374" s="2"/>
      <c r="S374" s="2"/>
    </row>
    <row r="375" spans="11:19" x14ac:dyDescent="0.25">
      <c r="K375" s="2"/>
      <c r="M375" s="2"/>
      <c r="N375" s="2"/>
      <c r="O375" s="2"/>
      <c r="P375" s="2"/>
      <c r="Q375" s="2"/>
      <c r="R375" s="2"/>
      <c r="S375" s="2"/>
    </row>
    <row r="376" spans="11:19" x14ac:dyDescent="0.25">
      <c r="K376" s="2"/>
      <c r="M376" s="2"/>
      <c r="N376" s="2"/>
      <c r="O376" s="2"/>
      <c r="P376" s="2"/>
      <c r="Q376" s="2"/>
      <c r="R376" s="2"/>
      <c r="S376" s="2"/>
    </row>
    <row r="377" spans="11:19" x14ac:dyDescent="0.25">
      <c r="K377" s="2"/>
      <c r="M377" s="2"/>
      <c r="N377" s="2"/>
      <c r="O377" s="2"/>
      <c r="P377" s="2"/>
      <c r="Q377" s="2"/>
      <c r="R377" s="2"/>
      <c r="S377" s="2"/>
    </row>
    <row r="378" spans="11:19" x14ac:dyDescent="0.25">
      <c r="K378" s="2"/>
      <c r="M378" s="2"/>
      <c r="N378" s="2"/>
      <c r="O378" s="2"/>
      <c r="P378" s="2"/>
      <c r="Q378" s="2"/>
      <c r="R378" s="2"/>
      <c r="S378" s="2"/>
    </row>
    <row r="379" spans="11:19" x14ac:dyDescent="0.25">
      <c r="K379" s="2"/>
      <c r="M379" s="2"/>
      <c r="N379" s="2"/>
      <c r="O379" s="2"/>
      <c r="P379" s="2"/>
      <c r="Q379" s="2"/>
      <c r="R379" s="2"/>
      <c r="S379" s="2"/>
    </row>
    <row r="380" spans="11:19" x14ac:dyDescent="0.25">
      <c r="K380" s="2"/>
      <c r="M380" s="2"/>
      <c r="N380" s="2"/>
      <c r="O380" s="2"/>
      <c r="P380" s="2"/>
      <c r="Q380" s="2"/>
      <c r="R380" s="2"/>
      <c r="S380" s="2"/>
    </row>
    <row r="381" spans="11:19" x14ac:dyDescent="0.25">
      <c r="K381" s="2"/>
      <c r="M381" s="2"/>
      <c r="N381" s="2"/>
      <c r="O381" s="2"/>
      <c r="P381" s="2"/>
      <c r="Q381" s="2"/>
      <c r="R381" s="2"/>
      <c r="S381" s="2"/>
    </row>
    <row r="382" spans="11:19" x14ac:dyDescent="0.25">
      <c r="K382" s="2"/>
      <c r="M382" s="2"/>
      <c r="N382" s="2"/>
      <c r="O382" s="2"/>
      <c r="P382" s="2"/>
      <c r="Q382" s="2"/>
      <c r="R382" s="2"/>
      <c r="S382" s="2"/>
    </row>
    <row r="383" spans="11:19" x14ac:dyDescent="0.25">
      <c r="K383" s="2"/>
      <c r="M383" s="2"/>
      <c r="N383" s="2"/>
      <c r="O383" s="2"/>
      <c r="P383" s="2"/>
      <c r="Q383" s="2"/>
      <c r="R383" s="2"/>
      <c r="S383" s="2"/>
    </row>
    <row r="384" spans="11:19" x14ac:dyDescent="0.25">
      <c r="K384" s="2"/>
      <c r="M384" s="2"/>
      <c r="N384" s="2"/>
      <c r="O384" s="2"/>
      <c r="P384" s="2"/>
      <c r="Q384" s="2"/>
      <c r="R384" s="2"/>
      <c r="S384" s="2"/>
    </row>
    <row r="385" spans="11:19" x14ac:dyDescent="0.25">
      <c r="K385" s="2"/>
      <c r="M385" s="2"/>
      <c r="N385" s="2"/>
      <c r="O385" s="2"/>
      <c r="P385" s="2"/>
      <c r="Q385" s="2"/>
      <c r="R385" s="2"/>
      <c r="S385" s="2"/>
    </row>
    <row r="386" spans="11:19" x14ac:dyDescent="0.25">
      <c r="K386" s="2"/>
      <c r="M386" s="2"/>
      <c r="N386" s="2"/>
      <c r="O386" s="2"/>
      <c r="P386" s="2"/>
      <c r="Q386" s="2"/>
      <c r="R386" s="2"/>
      <c r="S386" s="2"/>
    </row>
    <row r="387" spans="11:19" x14ac:dyDescent="0.25">
      <c r="K387" s="2"/>
      <c r="M387" s="2"/>
      <c r="N387" s="2"/>
      <c r="O387" s="2"/>
      <c r="P387" s="2"/>
      <c r="Q387" s="2"/>
      <c r="R387" s="2"/>
      <c r="S387" s="2"/>
    </row>
    <row r="388" spans="11:19" x14ac:dyDescent="0.25">
      <c r="K388" s="2"/>
      <c r="M388" s="2"/>
      <c r="N388" s="2"/>
      <c r="O388" s="2"/>
      <c r="P388" s="2"/>
      <c r="Q388" s="2"/>
      <c r="R388" s="2"/>
      <c r="S388" s="2"/>
    </row>
    <row r="389" spans="11:19" x14ac:dyDescent="0.25">
      <c r="K389" s="2"/>
      <c r="M389" s="2"/>
      <c r="N389" s="2"/>
      <c r="O389" s="2"/>
      <c r="P389" s="2"/>
      <c r="Q389" s="2"/>
      <c r="R389" s="2"/>
      <c r="S389" s="2"/>
    </row>
    <row r="390" spans="11:19" x14ac:dyDescent="0.25">
      <c r="K390" s="2"/>
      <c r="M390" s="2"/>
      <c r="N390" s="2"/>
      <c r="O390" s="2"/>
      <c r="P390" s="2"/>
      <c r="Q390" s="2"/>
      <c r="R390" s="2"/>
      <c r="S390" s="2"/>
    </row>
    <row r="391" spans="11:19" x14ac:dyDescent="0.25">
      <c r="K391" s="2"/>
      <c r="M391" s="2"/>
      <c r="N391" s="2"/>
      <c r="O391" s="2"/>
      <c r="P391" s="2"/>
      <c r="Q391" s="2"/>
      <c r="R391" s="2"/>
      <c r="S391" s="2"/>
    </row>
    <row r="392" spans="11:19" x14ac:dyDescent="0.25">
      <c r="K392" s="2"/>
      <c r="M392" s="2"/>
      <c r="N392" s="2"/>
      <c r="O392" s="2"/>
      <c r="P392" s="2"/>
      <c r="Q392" s="2"/>
      <c r="R392" s="2"/>
      <c r="S392" s="2"/>
    </row>
    <row r="393" spans="11:19" x14ac:dyDescent="0.25">
      <c r="K393" s="2"/>
      <c r="M393" s="2"/>
      <c r="N393" s="2"/>
      <c r="O393" s="2"/>
      <c r="P393" s="2"/>
      <c r="Q393" s="2"/>
      <c r="R393" s="2"/>
      <c r="S393" s="2"/>
    </row>
    <row r="394" spans="11:19" x14ac:dyDescent="0.25">
      <c r="K394" s="2"/>
      <c r="M394" s="2"/>
      <c r="N394" s="2"/>
      <c r="O394" s="2"/>
      <c r="P394" s="2"/>
      <c r="Q394" s="2"/>
      <c r="R394" s="2"/>
      <c r="S394" s="2"/>
    </row>
    <row r="395" spans="11:19" x14ac:dyDescent="0.25">
      <c r="K395" s="2"/>
      <c r="M395" s="2"/>
      <c r="N395" s="2"/>
      <c r="O395" s="2"/>
      <c r="P395" s="2"/>
      <c r="Q395" s="2"/>
      <c r="R395" s="2"/>
      <c r="S395" s="2"/>
    </row>
    <row r="396" spans="11:19" x14ac:dyDescent="0.25">
      <c r="K396" s="2"/>
      <c r="M396" s="2"/>
      <c r="N396" s="2"/>
      <c r="O396" s="2"/>
      <c r="P396" s="2"/>
      <c r="Q396" s="2"/>
      <c r="R396" s="2"/>
      <c r="S396" s="2"/>
    </row>
    <row r="397" spans="11:19" x14ac:dyDescent="0.25">
      <c r="K397" s="2"/>
      <c r="M397" s="2"/>
      <c r="N397" s="2"/>
      <c r="O397" s="2"/>
      <c r="P397" s="2"/>
      <c r="Q397" s="2"/>
      <c r="R397" s="2"/>
      <c r="S397" s="2"/>
    </row>
    <row r="398" spans="11:19" x14ac:dyDescent="0.25">
      <c r="K398" s="2"/>
      <c r="M398" s="2"/>
      <c r="N398" s="2"/>
      <c r="O398" s="2"/>
      <c r="P398" s="2"/>
      <c r="Q398" s="2"/>
      <c r="R398" s="2"/>
      <c r="S398" s="2"/>
    </row>
    <row r="399" spans="11:19" x14ac:dyDescent="0.25">
      <c r="K399" s="2"/>
      <c r="M399" s="2"/>
      <c r="N399" s="2"/>
      <c r="O399" s="2"/>
      <c r="P399" s="2"/>
      <c r="Q399" s="2"/>
      <c r="R399" s="2"/>
      <c r="S399" s="2"/>
    </row>
    <row r="400" spans="11:19" x14ac:dyDescent="0.25">
      <c r="K400" s="2"/>
      <c r="M400" s="2"/>
      <c r="N400" s="2"/>
      <c r="O400" s="2"/>
      <c r="P400" s="2"/>
      <c r="Q400" s="2"/>
      <c r="R400" s="2"/>
      <c r="S400" s="2"/>
    </row>
    <row r="401" spans="11:19" x14ac:dyDescent="0.25">
      <c r="K401" s="2"/>
      <c r="M401" s="2"/>
      <c r="N401" s="2"/>
      <c r="O401" s="2"/>
      <c r="P401" s="2"/>
      <c r="Q401" s="2"/>
      <c r="R401" s="2"/>
      <c r="S401" s="2"/>
    </row>
    <row r="402" spans="11:19" x14ac:dyDescent="0.25">
      <c r="K402" s="2"/>
      <c r="M402" s="2"/>
      <c r="N402" s="2"/>
      <c r="O402" s="2"/>
      <c r="P402" s="2"/>
      <c r="Q402" s="2"/>
      <c r="R402" s="2"/>
      <c r="S402" s="2"/>
    </row>
    <row r="403" spans="11:19" x14ac:dyDescent="0.25">
      <c r="K403" s="2"/>
      <c r="M403" s="2"/>
      <c r="N403" s="2"/>
      <c r="O403" s="2"/>
      <c r="P403" s="2"/>
      <c r="Q403" s="2"/>
      <c r="R403" s="2"/>
      <c r="S403" s="2"/>
    </row>
    <row r="404" spans="11:19" x14ac:dyDescent="0.25">
      <c r="K404" s="2"/>
      <c r="M404" s="2"/>
      <c r="N404" s="2"/>
      <c r="O404" s="2"/>
      <c r="P404" s="2"/>
      <c r="Q404" s="2"/>
      <c r="R404" s="2"/>
      <c r="S404" s="2"/>
    </row>
    <row r="405" spans="11:19" x14ac:dyDescent="0.25">
      <c r="K405" s="2"/>
      <c r="M405" s="2"/>
      <c r="N405" s="2"/>
      <c r="O405" s="2"/>
      <c r="P405" s="2"/>
      <c r="Q405" s="2"/>
      <c r="R405" s="2"/>
      <c r="S405" s="2"/>
    </row>
    <row r="406" spans="11:19" x14ac:dyDescent="0.25">
      <c r="K406" s="2"/>
      <c r="M406" s="2"/>
      <c r="N406" s="2"/>
      <c r="O406" s="2"/>
      <c r="P406" s="2"/>
      <c r="Q406" s="2"/>
      <c r="R406" s="2"/>
      <c r="S406" s="2"/>
    </row>
    <row r="407" spans="11:19" x14ac:dyDescent="0.25">
      <c r="K407" s="2"/>
      <c r="M407" s="2"/>
      <c r="N407" s="2"/>
      <c r="O407" s="2"/>
      <c r="P407" s="2"/>
      <c r="Q407" s="2"/>
      <c r="R407" s="2"/>
      <c r="S407" s="2"/>
    </row>
    <row r="408" spans="11:19" x14ac:dyDescent="0.25">
      <c r="K408" s="2"/>
      <c r="M408" s="2"/>
      <c r="N408" s="2"/>
      <c r="O408" s="2"/>
      <c r="P408" s="2"/>
      <c r="Q408" s="2"/>
      <c r="R408" s="2"/>
      <c r="S408" s="2"/>
    </row>
    <row r="409" spans="11:19" x14ac:dyDescent="0.25">
      <c r="K409" s="2"/>
      <c r="M409" s="2"/>
      <c r="N409" s="2"/>
      <c r="O409" s="2"/>
      <c r="P409" s="2"/>
      <c r="Q409" s="2"/>
      <c r="R409" s="2"/>
      <c r="S409" s="2"/>
    </row>
    <row r="410" spans="11:19" x14ac:dyDescent="0.25">
      <c r="K410" s="2"/>
      <c r="M410" s="2"/>
      <c r="N410" s="2"/>
      <c r="O410" s="2"/>
      <c r="P410" s="2"/>
      <c r="Q410" s="2"/>
      <c r="R410" s="2"/>
      <c r="S410" s="2"/>
    </row>
    <row r="411" spans="11:19" x14ac:dyDescent="0.25">
      <c r="K411" s="2"/>
      <c r="M411" s="2"/>
      <c r="N411" s="2"/>
      <c r="O411" s="2"/>
      <c r="P411" s="2"/>
      <c r="Q411" s="2"/>
      <c r="R411" s="2"/>
      <c r="S411" s="2"/>
    </row>
    <row r="412" spans="11:19" x14ac:dyDescent="0.25">
      <c r="K412" s="2"/>
      <c r="M412" s="2"/>
      <c r="N412" s="2"/>
      <c r="O412" s="2"/>
      <c r="P412" s="2"/>
      <c r="Q412" s="2"/>
      <c r="R412" s="2"/>
      <c r="S412" s="2"/>
    </row>
    <row r="413" spans="11:19" x14ac:dyDescent="0.25">
      <c r="K413" s="2"/>
      <c r="M413" s="2"/>
      <c r="N413" s="2"/>
      <c r="O413" s="2"/>
      <c r="P413" s="2"/>
      <c r="Q413" s="2"/>
      <c r="R413" s="2"/>
      <c r="S413" s="2"/>
    </row>
    <row r="414" spans="11:19" x14ac:dyDescent="0.25">
      <c r="K414" s="2"/>
      <c r="M414" s="2"/>
      <c r="N414" s="2"/>
      <c r="O414" s="2"/>
      <c r="P414" s="2"/>
      <c r="Q414" s="2"/>
      <c r="R414" s="2"/>
      <c r="S414" s="2"/>
    </row>
    <row r="415" spans="11:19" x14ac:dyDescent="0.25">
      <c r="K415" s="2"/>
      <c r="M415" s="2"/>
      <c r="N415" s="2"/>
      <c r="O415" s="2"/>
      <c r="P415" s="2"/>
      <c r="Q415" s="2"/>
      <c r="R415" s="2"/>
      <c r="S415" s="2"/>
    </row>
    <row r="416" spans="11:19" x14ac:dyDescent="0.25">
      <c r="K416" s="2"/>
      <c r="M416" s="2"/>
      <c r="N416" s="2"/>
      <c r="O416" s="2"/>
      <c r="P416" s="2"/>
      <c r="Q416" s="2"/>
      <c r="R416" s="2"/>
      <c r="S416" s="2"/>
    </row>
    <row r="417" spans="11:19" x14ac:dyDescent="0.25">
      <c r="K417" s="2"/>
      <c r="M417" s="2"/>
      <c r="N417" s="2"/>
      <c r="O417" s="2"/>
      <c r="P417" s="2"/>
      <c r="Q417" s="2"/>
      <c r="R417" s="2"/>
      <c r="S417" s="2"/>
    </row>
    <row r="418" spans="11:19" x14ac:dyDescent="0.25">
      <c r="K418" s="2"/>
      <c r="M418" s="2"/>
      <c r="N418" s="2"/>
      <c r="O418" s="2"/>
      <c r="P418" s="2"/>
      <c r="Q418" s="2"/>
      <c r="R418" s="2"/>
      <c r="S418" s="2"/>
    </row>
    <row r="419" spans="11:19" x14ac:dyDescent="0.25">
      <c r="K419" s="2"/>
      <c r="M419" s="2"/>
      <c r="N419" s="2"/>
      <c r="O419" s="2"/>
      <c r="P419" s="2"/>
      <c r="Q419" s="2"/>
      <c r="R419" s="2"/>
      <c r="S419" s="2"/>
    </row>
    <row r="420" spans="11:19" x14ac:dyDescent="0.25">
      <c r="K420" s="2"/>
      <c r="M420" s="2"/>
      <c r="N420" s="2"/>
      <c r="O420" s="2"/>
      <c r="P420" s="2"/>
      <c r="Q420" s="2"/>
      <c r="R420" s="2"/>
      <c r="S420" s="2"/>
    </row>
    <row r="421" spans="11:19" x14ac:dyDescent="0.25">
      <c r="K421" s="2"/>
      <c r="M421" s="2"/>
      <c r="N421" s="2"/>
      <c r="O421" s="2"/>
      <c r="P421" s="2"/>
      <c r="Q421" s="2"/>
      <c r="R421" s="2"/>
      <c r="S421" s="2"/>
    </row>
    <row r="422" spans="11:19" x14ac:dyDescent="0.25">
      <c r="K422" s="2"/>
      <c r="M422" s="2"/>
      <c r="N422" s="2"/>
      <c r="O422" s="2"/>
      <c r="P422" s="2"/>
      <c r="Q422" s="2"/>
      <c r="R422" s="2"/>
      <c r="S422" s="2"/>
    </row>
    <row r="423" spans="11:19" x14ac:dyDescent="0.25">
      <c r="K423" s="2"/>
      <c r="M423" s="2"/>
      <c r="N423" s="2"/>
      <c r="O423" s="2"/>
      <c r="P423" s="2"/>
      <c r="Q423" s="2"/>
      <c r="R423" s="2"/>
      <c r="S423" s="2"/>
    </row>
    <row r="424" spans="11:19" x14ac:dyDescent="0.25">
      <c r="K424" s="2"/>
      <c r="M424" s="2"/>
      <c r="N424" s="2"/>
      <c r="O424" s="2"/>
      <c r="P424" s="2"/>
      <c r="Q424" s="2"/>
      <c r="R424" s="2"/>
      <c r="S424" s="2"/>
    </row>
    <row r="425" spans="11:19" x14ac:dyDescent="0.25">
      <c r="K425" s="2"/>
      <c r="M425" s="2"/>
      <c r="N425" s="2"/>
      <c r="O425" s="2"/>
      <c r="P425" s="2"/>
      <c r="Q425" s="2"/>
      <c r="R425" s="2"/>
      <c r="S425" s="2"/>
    </row>
    <row r="426" spans="11:19" x14ac:dyDescent="0.25">
      <c r="K426" s="2"/>
      <c r="M426" s="2"/>
      <c r="N426" s="2"/>
      <c r="O426" s="2"/>
      <c r="P426" s="2"/>
      <c r="Q426" s="2"/>
      <c r="R426" s="2"/>
      <c r="S426" s="2"/>
    </row>
    <row r="427" spans="11:19" x14ac:dyDescent="0.25">
      <c r="K427" s="2"/>
      <c r="M427" s="2"/>
      <c r="N427" s="2"/>
      <c r="O427" s="2"/>
      <c r="P427" s="2"/>
      <c r="Q427" s="2"/>
      <c r="R427" s="2"/>
      <c r="S427" s="2"/>
    </row>
    <row r="428" spans="11:19" x14ac:dyDescent="0.25">
      <c r="K428" s="2"/>
      <c r="M428" s="2"/>
      <c r="N428" s="2"/>
      <c r="O428" s="2"/>
      <c r="P428" s="2"/>
      <c r="Q428" s="2"/>
      <c r="R428" s="2"/>
      <c r="S428" s="2"/>
    </row>
    <row r="429" spans="11:19" x14ac:dyDescent="0.25">
      <c r="K429" s="2"/>
      <c r="M429" s="2"/>
      <c r="N429" s="2"/>
      <c r="O429" s="2"/>
      <c r="P429" s="2"/>
      <c r="Q429" s="2"/>
      <c r="R429" s="2"/>
      <c r="S429" s="2"/>
    </row>
    <row r="430" spans="11:19" x14ac:dyDescent="0.25">
      <c r="K430" s="2"/>
      <c r="M430" s="2"/>
      <c r="N430" s="2"/>
      <c r="O430" s="2"/>
      <c r="P430" s="2"/>
      <c r="Q430" s="2"/>
      <c r="R430" s="2"/>
      <c r="S430" s="2"/>
    </row>
    <row r="431" spans="11:19" x14ac:dyDescent="0.25">
      <c r="K431" s="2"/>
      <c r="M431" s="2"/>
      <c r="N431" s="2"/>
      <c r="O431" s="2"/>
      <c r="P431" s="2"/>
      <c r="Q431" s="2"/>
      <c r="R431" s="2"/>
      <c r="S431" s="2"/>
    </row>
    <row r="432" spans="11:19" x14ac:dyDescent="0.25">
      <c r="K432" s="2"/>
      <c r="M432" s="2"/>
      <c r="N432" s="2"/>
      <c r="O432" s="2"/>
      <c r="P432" s="2"/>
      <c r="Q432" s="2"/>
      <c r="R432" s="2"/>
      <c r="S432" s="2"/>
    </row>
    <row r="433" spans="11:19" x14ac:dyDescent="0.25">
      <c r="K433" s="2"/>
      <c r="M433" s="2"/>
      <c r="N433" s="2"/>
      <c r="O433" s="2"/>
      <c r="P433" s="2"/>
      <c r="Q433" s="2"/>
      <c r="R433" s="2"/>
      <c r="S433" s="2"/>
    </row>
    <row r="434" spans="11:19" x14ac:dyDescent="0.25">
      <c r="K434" s="2"/>
      <c r="M434" s="2"/>
      <c r="N434" s="2"/>
      <c r="O434" s="2"/>
      <c r="P434" s="2"/>
      <c r="Q434" s="2"/>
      <c r="R434" s="2"/>
      <c r="S434" s="2"/>
    </row>
    <row r="435" spans="11:19" x14ac:dyDescent="0.25">
      <c r="K435" s="2"/>
      <c r="M435" s="2"/>
      <c r="N435" s="2"/>
      <c r="O435" s="2"/>
      <c r="P435" s="2"/>
      <c r="Q435" s="2"/>
      <c r="R435" s="2"/>
      <c r="S435" s="2"/>
    </row>
    <row r="436" spans="11:19" x14ac:dyDescent="0.25">
      <c r="K436" s="2"/>
      <c r="M436" s="2"/>
      <c r="N436" s="2"/>
      <c r="O436" s="2"/>
      <c r="P436" s="2"/>
      <c r="Q436" s="2"/>
      <c r="R436" s="2"/>
      <c r="S436" s="2"/>
    </row>
    <row r="437" spans="11:19" x14ac:dyDescent="0.25">
      <c r="K437" s="2"/>
      <c r="M437" s="2"/>
      <c r="N437" s="2"/>
      <c r="O437" s="2"/>
      <c r="P437" s="2"/>
      <c r="Q437" s="2"/>
      <c r="R437" s="2"/>
      <c r="S437" s="2"/>
    </row>
    <row r="438" spans="11:19" x14ac:dyDescent="0.25">
      <c r="K438" s="2"/>
      <c r="M438" s="2"/>
      <c r="N438" s="2"/>
      <c r="O438" s="2"/>
      <c r="P438" s="2"/>
      <c r="Q438" s="2"/>
      <c r="R438" s="2"/>
      <c r="S438" s="2"/>
    </row>
    <row r="439" spans="11:19" x14ac:dyDescent="0.25">
      <c r="K439" s="2"/>
      <c r="M439" s="2"/>
      <c r="N439" s="2"/>
      <c r="O439" s="2"/>
      <c r="P439" s="2"/>
      <c r="Q439" s="2"/>
      <c r="R439" s="2"/>
      <c r="S439" s="2"/>
    </row>
    <row r="440" spans="11:19" x14ac:dyDescent="0.25">
      <c r="K440" s="2"/>
      <c r="M440" s="2"/>
      <c r="N440" s="2"/>
      <c r="O440" s="2"/>
      <c r="P440" s="2"/>
      <c r="Q440" s="2"/>
      <c r="R440" s="2"/>
      <c r="S440" s="2"/>
    </row>
    <row r="441" spans="11:19" x14ac:dyDescent="0.25">
      <c r="K441" s="2"/>
      <c r="M441" s="2"/>
      <c r="N441" s="2"/>
      <c r="O441" s="2"/>
      <c r="P441" s="2"/>
      <c r="Q441" s="2"/>
      <c r="R441" s="2"/>
      <c r="S441" s="2"/>
    </row>
    <row r="442" spans="11:19" x14ac:dyDescent="0.25">
      <c r="K442" s="2"/>
      <c r="M442" s="2"/>
      <c r="N442" s="2"/>
      <c r="O442" s="2"/>
      <c r="P442" s="2"/>
      <c r="Q442" s="2"/>
      <c r="R442" s="2"/>
      <c r="S442" s="2"/>
    </row>
    <row r="443" spans="11:19" x14ac:dyDescent="0.25">
      <c r="K443" s="2"/>
      <c r="M443" s="2"/>
      <c r="N443" s="2"/>
      <c r="O443" s="2"/>
      <c r="P443" s="2"/>
      <c r="Q443" s="2"/>
      <c r="R443" s="2"/>
      <c r="S443" s="2"/>
    </row>
    <row r="444" spans="11:19" x14ac:dyDescent="0.25">
      <c r="K444" s="2"/>
      <c r="M444" s="2"/>
      <c r="N444" s="2"/>
      <c r="O444" s="2"/>
      <c r="P444" s="2"/>
      <c r="Q444" s="2"/>
      <c r="R444" s="2"/>
      <c r="S444" s="2"/>
    </row>
    <row r="445" spans="11:19" x14ac:dyDescent="0.25">
      <c r="K445" s="2"/>
      <c r="M445" s="2"/>
      <c r="N445" s="2"/>
      <c r="O445" s="2"/>
      <c r="P445" s="2"/>
      <c r="Q445" s="2"/>
      <c r="R445" s="2"/>
      <c r="S445" s="2"/>
    </row>
    <row r="446" spans="11:19" x14ac:dyDescent="0.25">
      <c r="K446" s="2"/>
      <c r="M446" s="2"/>
      <c r="N446" s="2"/>
      <c r="O446" s="2"/>
      <c r="P446" s="2"/>
      <c r="Q446" s="2"/>
      <c r="R446" s="2"/>
      <c r="S446" s="2"/>
    </row>
    <row r="447" spans="11:19" x14ac:dyDescent="0.25">
      <c r="K447" s="2"/>
      <c r="M447" s="2"/>
      <c r="N447" s="2"/>
      <c r="O447" s="2"/>
      <c r="P447" s="2"/>
      <c r="Q447" s="2"/>
      <c r="R447" s="2"/>
      <c r="S447" s="2"/>
    </row>
    <row r="448" spans="11:19" x14ac:dyDescent="0.25">
      <c r="K448" s="2"/>
      <c r="M448" s="2"/>
      <c r="N448" s="2"/>
      <c r="O448" s="2"/>
      <c r="P448" s="2"/>
      <c r="Q448" s="2"/>
      <c r="R448" s="2"/>
      <c r="S448" s="2"/>
    </row>
    <row r="449" spans="11:19" x14ac:dyDescent="0.25">
      <c r="K449" s="2"/>
      <c r="M449" s="2"/>
      <c r="N449" s="2"/>
      <c r="O449" s="2"/>
      <c r="P449" s="2"/>
      <c r="Q449" s="2"/>
      <c r="R449" s="2"/>
      <c r="S449" s="2"/>
    </row>
    <row r="450" spans="11:19" x14ac:dyDescent="0.25">
      <c r="K450" s="2"/>
      <c r="M450" s="2"/>
      <c r="N450" s="2"/>
      <c r="O450" s="2"/>
      <c r="P450" s="2"/>
      <c r="Q450" s="2"/>
      <c r="R450" s="2"/>
      <c r="S450" s="2"/>
    </row>
    <row r="451" spans="11:19" x14ac:dyDescent="0.25">
      <c r="K451" s="2"/>
      <c r="M451" s="2"/>
      <c r="N451" s="2"/>
      <c r="O451" s="2"/>
      <c r="P451" s="2"/>
      <c r="Q451" s="2"/>
      <c r="R451" s="2"/>
      <c r="S451" s="2"/>
    </row>
    <row r="452" spans="11:19" x14ac:dyDescent="0.25">
      <c r="K452" s="2"/>
      <c r="M452" s="2"/>
      <c r="N452" s="2"/>
      <c r="O452" s="2"/>
      <c r="P452" s="2"/>
      <c r="Q452" s="2"/>
      <c r="R452" s="2"/>
      <c r="S452" s="2"/>
    </row>
    <row r="453" spans="11:19" x14ac:dyDescent="0.25">
      <c r="K453" s="2"/>
      <c r="M453" s="2"/>
      <c r="N453" s="2"/>
      <c r="O453" s="2"/>
      <c r="P453" s="2"/>
      <c r="Q453" s="2"/>
      <c r="R453" s="2"/>
      <c r="S453" s="2"/>
    </row>
    <row r="454" spans="11:19" x14ac:dyDescent="0.25">
      <c r="K454" s="2"/>
      <c r="M454" s="2"/>
      <c r="N454" s="2"/>
      <c r="O454" s="2"/>
      <c r="P454" s="2"/>
      <c r="Q454" s="2"/>
      <c r="R454" s="2"/>
      <c r="S454" s="2"/>
    </row>
    <row r="455" spans="11:19" x14ac:dyDescent="0.25">
      <c r="K455" s="2"/>
      <c r="M455" s="2"/>
      <c r="N455" s="2"/>
      <c r="O455" s="2"/>
      <c r="P455" s="2"/>
      <c r="Q455" s="2"/>
      <c r="R455" s="2"/>
      <c r="S455" s="2"/>
    </row>
    <row r="456" spans="11:19" x14ac:dyDescent="0.25">
      <c r="K456" s="2"/>
      <c r="M456" s="2"/>
      <c r="N456" s="2"/>
      <c r="O456" s="2"/>
      <c r="P456" s="2"/>
      <c r="Q456" s="2"/>
      <c r="R456" s="2"/>
      <c r="S456" s="2"/>
    </row>
    <row r="457" spans="11:19" x14ac:dyDescent="0.25">
      <c r="K457" s="2"/>
      <c r="M457" s="2"/>
      <c r="N457" s="2"/>
      <c r="O457" s="2"/>
      <c r="P457" s="2"/>
      <c r="Q457" s="2"/>
      <c r="R457" s="2"/>
      <c r="S457" s="2"/>
    </row>
    <row r="458" spans="11:19" x14ac:dyDescent="0.25">
      <c r="K458" s="2"/>
      <c r="M458" s="2"/>
      <c r="N458" s="2"/>
      <c r="O458" s="2"/>
      <c r="P458" s="2"/>
      <c r="Q458" s="2"/>
      <c r="R458" s="2"/>
      <c r="S458" s="2"/>
    </row>
    <row r="459" spans="11:19" x14ac:dyDescent="0.25">
      <c r="K459" s="2"/>
      <c r="M459" s="2"/>
      <c r="N459" s="2"/>
      <c r="O459" s="2"/>
      <c r="P459" s="2"/>
      <c r="Q459" s="2"/>
      <c r="R459" s="2"/>
      <c r="S459" s="2"/>
    </row>
    <row r="460" spans="11:19" x14ac:dyDescent="0.25">
      <c r="K460" s="2"/>
      <c r="M460" s="2"/>
      <c r="N460" s="2"/>
      <c r="O460" s="2"/>
      <c r="P460" s="2"/>
      <c r="Q460" s="2"/>
      <c r="R460" s="2"/>
      <c r="S460" s="2"/>
    </row>
    <row r="461" spans="11:19" x14ac:dyDescent="0.25">
      <c r="K461" s="2"/>
      <c r="M461" s="2"/>
      <c r="N461" s="2"/>
      <c r="O461" s="2"/>
      <c r="P461" s="2"/>
      <c r="Q461" s="2"/>
      <c r="R461" s="2"/>
      <c r="S461" s="2"/>
    </row>
    <row r="462" spans="11:19" x14ac:dyDescent="0.25">
      <c r="K462" s="2"/>
      <c r="M462" s="2"/>
      <c r="N462" s="2"/>
      <c r="O462" s="2"/>
      <c r="P462" s="2"/>
      <c r="Q462" s="2"/>
      <c r="R462" s="2"/>
      <c r="S462" s="2"/>
    </row>
    <row r="463" spans="11:19" x14ac:dyDescent="0.25">
      <c r="K463" s="2"/>
      <c r="M463" s="2"/>
      <c r="N463" s="2"/>
      <c r="O463" s="2"/>
      <c r="P463" s="2"/>
      <c r="Q463" s="2"/>
      <c r="R463" s="2"/>
      <c r="S463" s="2"/>
    </row>
    <row r="464" spans="11:19" x14ac:dyDescent="0.25">
      <c r="K464" s="2"/>
      <c r="M464" s="2"/>
      <c r="N464" s="2"/>
      <c r="O464" s="2"/>
      <c r="P464" s="2"/>
      <c r="Q464" s="2"/>
      <c r="R464" s="2"/>
      <c r="S464" s="2"/>
    </row>
    <row r="465" spans="11:19" x14ac:dyDescent="0.25">
      <c r="K465" s="2"/>
      <c r="M465" s="2"/>
      <c r="N465" s="2"/>
      <c r="O465" s="2"/>
      <c r="P465" s="2"/>
      <c r="Q465" s="2"/>
      <c r="R465" s="2"/>
      <c r="S465" s="2"/>
    </row>
    <row r="466" spans="11:19" x14ac:dyDescent="0.25">
      <c r="K466" s="2"/>
      <c r="M466" s="2"/>
      <c r="N466" s="2"/>
      <c r="O466" s="2"/>
      <c r="P466" s="2"/>
      <c r="Q466" s="2"/>
      <c r="R466" s="2"/>
      <c r="S466" s="2"/>
    </row>
    <row r="467" spans="11:19" x14ac:dyDescent="0.25">
      <c r="K467" s="2"/>
      <c r="M467" s="2"/>
      <c r="N467" s="2"/>
      <c r="O467" s="2"/>
      <c r="P467" s="2"/>
      <c r="Q467" s="2"/>
      <c r="R467" s="2"/>
      <c r="S467" s="2"/>
    </row>
    <row r="468" spans="11:19" x14ac:dyDescent="0.25">
      <c r="K468" s="2"/>
      <c r="M468" s="2"/>
      <c r="N468" s="2"/>
      <c r="O468" s="2"/>
      <c r="P468" s="2"/>
      <c r="Q468" s="2"/>
      <c r="R468" s="2"/>
      <c r="S468" s="2"/>
    </row>
    <row r="469" spans="11:19" x14ac:dyDescent="0.25">
      <c r="K469" s="2"/>
      <c r="M469" s="2"/>
      <c r="N469" s="2"/>
      <c r="O469" s="2"/>
      <c r="P469" s="2"/>
      <c r="Q469" s="2"/>
      <c r="R469" s="2"/>
      <c r="S469" s="2"/>
    </row>
    <row r="470" spans="11:19" x14ac:dyDescent="0.25">
      <c r="K470" s="2"/>
      <c r="M470" s="2"/>
      <c r="N470" s="2"/>
      <c r="O470" s="2"/>
      <c r="P470" s="2"/>
      <c r="Q470" s="2"/>
      <c r="R470" s="2"/>
      <c r="S470" s="2"/>
    </row>
    <row r="471" spans="11:19" x14ac:dyDescent="0.25">
      <c r="K471" s="2"/>
      <c r="M471" s="2"/>
      <c r="N471" s="2"/>
      <c r="O471" s="2"/>
      <c r="P471" s="2"/>
      <c r="Q471" s="2"/>
      <c r="R471" s="2"/>
      <c r="S471" s="2"/>
    </row>
    <row r="472" spans="11:19" x14ac:dyDescent="0.25">
      <c r="K472" s="2"/>
      <c r="M472" s="2"/>
      <c r="N472" s="2"/>
      <c r="O472" s="2"/>
      <c r="P472" s="2"/>
      <c r="Q472" s="2"/>
      <c r="R472" s="2"/>
      <c r="S472" s="2"/>
    </row>
    <row r="473" spans="11:19" x14ac:dyDescent="0.25">
      <c r="K473" s="2"/>
      <c r="M473" s="2"/>
      <c r="N473" s="2"/>
      <c r="O473" s="2"/>
      <c r="P473" s="2"/>
      <c r="Q473" s="2"/>
      <c r="R473" s="2"/>
      <c r="S473" s="2"/>
    </row>
    <row r="474" spans="11:19" x14ac:dyDescent="0.25">
      <c r="K474" s="2"/>
      <c r="M474" s="2"/>
      <c r="N474" s="2"/>
      <c r="O474" s="2"/>
      <c r="P474" s="2"/>
      <c r="Q474" s="2"/>
      <c r="R474" s="2"/>
      <c r="S474" s="2"/>
    </row>
    <row r="475" spans="11:19" x14ac:dyDescent="0.25">
      <c r="K475" s="2"/>
      <c r="M475" s="2"/>
      <c r="N475" s="2"/>
      <c r="O475" s="2"/>
      <c r="P475" s="2"/>
      <c r="Q475" s="2"/>
      <c r="R475" s="2"/>
      <c r="S475" s="2"/>
    </row>
    <row r="476" spans="11:19" x14ac:dyDescent="0.25">
      <c r="K476" s="2"/>
      <c r="M476" s="2"/>
      <c r="N476" s="2"/>
      <c r="O476" s="2"/>
      <c r="P476" s="2"/>
      <c r="Q476" s="2"/>
      <c r="R476" s="2"/>
      <c r="S476" s="2"/>
    </row>
    <row r="477" spans="11:19" x14ac:dyDescent="0.25">
      <c r="K477" s="2"/>
      <c r="M477" s="2"/>
      <c r="N477" s="2"/>
      <c r="O477" s="2"/>
      <c r="P477" s="2"/>
      <c r="Q477" s="2"/>
      <c r="R477" s="2"/>
      <c r="S477" s="2"/>
    </row>
    <row r="478" spans="11:19" x14ac:dyDescent="0.25">
      <c r="K478" s="2"/>
      <c r="M478" s="2"/>
      <c r="N478" s="2"/>
      <c r="O478" s="2"/>
      <c r="P478" s="2"/>
      <c r="Q478" s="2"/>
      <c r="R478" s="2"/>
      <c r="S478" s="2"/>
    </row>
    <row r="479" spans="11:19" x14ac:dyDescent="0.25">
      <c r="K479" s="2"/>
      <c r="M479" s="2"/>
      <c r="N479" s="2"/>
      <c r="O479" s="2"/>
      <c r="P479" s="2"/>
      <c r="Q479" s="2"/>
      <c r="R479" s="2"/>
      <c r="S479" s="2"/>
    </row>
  </sheetData>
  <printOptions horizontalCentered="1" verticalCentered="1"/>
  <pageMargins left="0.15748031496062992" right="0.15748031496062992" top="0.64" bottom="0.31496062992125984" header="0.31496062992125984" footer="0.31496062992125984"/>
  <pageSetup paperSize="9" scale="80" orientation="landscape" verticalDpi="598" r:id="rId1"/>
  <headerFooter>
    <oddHeader>&amp;CLISTE DU PERSONNEL  
(NON NOMINATIVE)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SECRETARIAT</dc:creator>
  <cp:lastModifiedBy>Utilisateur Windows</cp:lastModifiedBy>
  <cp:lastPrinted>2018-08-09T09:32:35Z</cp:lastPrinted>
  <dcterms:created xsi:type="dcterms:W3CDTF">2018-08-09T08:11:34Z</dcterms:created>
  <dcterms:modified xsi:type="dcterms:W3CDTF">2018-08-09T12:13:36Z</dcterms:modified>
</cp:coreProperties>
</file>